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m169\Desktop\AMM_MC\Bilanci civilistici\Bilancio 2020 03 31\VIM\TAx credit r&amp;d\"/>
    </mc:Choice>
  </mc:AlternateContent>
  <xr:revisionPtr revIDLastSave="0" documentId="8_{923F9AA9-3F8F-4336-9866-A600EABC3FEA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Pivot 1-Pivot 1" sheetId="1" r:id="rId1"/>
    <sheet name="MEDIA STORICA 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" i="2" l="1"/>
  <c r="C6" i="2"/>
  <c r="C7" i="2" s="1"/>
  <c r="C10" i="2" s="1"/>
  <c r="C11" i="2" s="1"/>
  <c r="I15" i="1"/>
  <c r="I595" i="1"/>
  <c r="H595" i="1"/>
  <c r="I594" i="1"/>
  <c r="I29" i="1"/>
  <c r="I44" i="1"/>
  <c r="I58" i="1"/>
  <c r="I72" i="1"/>
  <c r="I87" i="1"/>
  <c r="I102" i="1"/>
  <c r="I117" i="1"/>
  <c r="I131" i="1"/>
  <c r="I145" i="1"/>
  <c r="I160" i="1"/>
  <c r="I175" i="1"/>
  <c r="I189" i="1"/>
  <c r="I204" i="1"/>
  <c r="I218" i="1"/>
  <c r="I234" i="1"/>
  <c r="I250" i="1"/>
  <c r="I265" i="1"/>
  <c r="I279" i="1"/>
  <c r="I293" i="1"/>
  <c r="I308" i="1"/>
  <c r="I322" i="1"/>
  <c r="I337" i="1"/>
  <c r="I353" i="1"/>
  <c r="I368" i="1"/>
  <c r="I383" i="1"/>
  <c r="I398" i="1"/>
  <c r="I414" i="1"/>
  <c r="I428" i="1"/>
  <c r="I443" i="1"/>
  <c r="I458" i="1"/>
  <c r="I473" i="1"/>
  <c r="I487" i="1"/>
  <c r="I501" i="1"/>
  <c r="I516" i="1"/>
  <c r="I532" i="1"/>
  <c r="I547" i="1"/>
  <c r="I562" i="1"/>
  <c r="I578" i="1"/>
  <c r="I592" i="1"/>
</calcChain>
</file>

<file path=xl/sharedStrings.xml><?xml version="1.0" encoding="utf-8"?>
<sst xmlns="http://schemas.openxmlformats.org/spreadsheetml/2006/main" count="865" uniqueCount="84">
  <si>
    <t>Codice Società</t>
  </si>
  <si>
    <t>Anno</t>
  </si>
  <si>
    <t>Qualifica</t>
  </si>
  <si>
    <t>Dipendente</t>
  </si>
  <si>
    <t>Rag Costi 1</t>
  </si>
  <si>
    <t>Rag Costi 2</t>
  </si>
  <si>
    <t>0199 - VIMERCATI SPA</t>
  </si>
  <si>
    <t>DIR.INDUSTRIA</t>
  </si>
  <si>
    <t>PIZI MAURO</t>
  </si>
  <si>
    <t>025 - RETR. CORRENTI</t>
  </si>
  <si>
    <t>001 - RETR. ORDINARIA</t>
  </si>
  <si>
    <t>002 - PREMI</t>
  </si>
  <si>
    <t>009 - TRASFERTE</t>
  </si>
  <si>
    <t>014 - INDENNITA VARIE</t>
  </si>
  <si>
    <t>027 - STANZ.MENS.DIF.</t>
  </si>
  <si>
    <t>120 - 13A MENSILITA</t>
  </si>
  <si>
    <t>405 - CONTRIB. 13MA</t>
  </si>
  <si>
    <t>030 - CONTRIBUZIONE</t>
  </si>
  <si>
    <t>300 - I.N.P.S.</t>
  </si>
  <si>
    <t>310 - FONDI</t>
  </si>
  <si>
    <t>450 - I.N.A.I.L.</t>
  </si>
  <si>
    <t>031 - FONDI</t>
  </si>
  <si>
    <t>045 - ACCANTONAMENTI</t>
  </si>
  <si>
    <t>129 - FERIE</t>
  </si>
  <si>
    <t>132 - ROL</t>
  </si>
  <si>
    <t>500 - T.F.R. MENSILE</t>
  </si>
  <si>
    <t>Totali</t>
  </si>
  <si>
    <t>IMP.</t>
  </si>
  <si>
    <t>AIELLO CLAUDIO</t>
  </si>
  <si>
    <t>026 - IST.COTR/LEGGE</t>
  </si>
  <si>
    <t>121 - 14A MENSILITA</t>
  </si>
  <si>
    <t>406 - CONTRIB. 14MA</t>
  </si>
  <si>
    <t>ARRIGONI PIETRO</t>
  </si>
  <si>
    <t>113 - RECUPERI</t>
  </si>
  <si>
    <t>BIANCHI CASSINONE DANIELE MARIA</t>
  </si>
  <si>
    <t>BIANCHINI LUCA</t>
  </si>
  <si>
    <t>BOLLINI CHIARA</t>
  </si>
  <si>
    <t>CAPONIO CARMINE</t>
  </si>
  <si>
    <t>003 - STRAORDINARI</t>
  </si>
  <si>
    <t>CAVALLARO ALESSANDRO</t>
  </si>
  <si>
    <t>CERASA CLAUDIO</t>
  </si>
  <si>
    <t>COMELLI FILIPPO</t>
  </si>
  <si>
    <t>CRESPI FEDERICO</t>
  </si>
  <si>
    <t>D'ALESSIO ANTONIO FRANCESCO</t>
  </si>
  <si>
    <t>DRAGONETTI VINCENZO</t>
  </si>
  <si>
    <t>FACCO MAURIZIO</t>
  </si>
  <si>
    <t>105 - MALATTIA/INFORT</t>
  </si>
  <si>
    <t>LAMBERTI LUCA</t>
  </si>
  <si>
    <t>LAUDANI NICOLA</t>
  </si>
  <si>
    <t>MAGISTRELLI FEDERICA</t>
  </si>
  <si>
    <t>MAINO CRISTIANO</t>
  </si>
  <si>
    <t>MELEDDU FABRIZIO</t>
  </si>
  <si>
    <t>MELIDONA ANDREA</t>
  </si>
  <si>
    <t>MENINI GIACOMO</t>
  </si>
  <si>
    <t>MORETTI MASSIMILIANO CARLO</t>
  </si>
  <si>
    <t>PALMIERI MARIA TERESA</t>
  </si>
  <si>
    <t>PARISE DANIELE</t>
  </si>
  <si>
    <t>PENSO MARCO</t>
  </si>
  <si>
    <t>RADRIZZANI SIMONE</t>
  </si>
  <si>
    <t>ROMITO FEDERICO</t>
  </si>
  <si>
    <t>SICILIANO LUCA</t>
  </si>
  <si>
    <t>130 - FESTIVITA</t>
  </si>
  <si>
    <t>TANA MARCO PIO</t>
  </si>
  <si>
    <t>TORRENTE VALENTINA</t>
  </si>
  <si>
    <t>VALLARO DAVIDE</t>
  </si>
  <si>
    <t>VALSECCHI SIMONE</t>
  </si>
  <si>
    <t>ZAAMI VINCENZO</t>
  </si>
  <si>
    <t>QUA.</t>
  </si>
  <si>
    <t>BENFATTO FABIO</t>
  </si>
  <si>
    <t>BRANCO MASSIMO</t>
  </si>
  <si>
    <t>CARNEVALI VITTORIO</t>
  </si>
  <si>
    <t>CERIOTTI ELISABETTA</t>
  </si>
  <si>
    <t>COMMODARI VINCENZO</t>
  </si>
  <si>
    <t>DANIEL MARCO</t>
  </si>
  <si>
    <t>FERRARI ROBERTO</t>
  </si>
  <si>
    <t>Costo Mese 12 2019</t>
  </si>
  <si>
    <t>Costo Prog 01 - 12/2019</t>
  </si>
  <si>
    <t>CONFIDENTIAL DATA</t>
  </si>
  <si>
    <t>ANNO</t>
  </si>
  <si>
    <t>COSTI RI.SVI.</t>
  </si>
  <si>
    <t>TOTALE</t>
  </si>
  <si>
    <t>MEDIA</t>
  </si>
  <si>
    <t xml:space="preserve">INCREMENTO </t>
  </si>
  <si>
    <t>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</si>
</sst>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yyyy"/>
    <numFmt numFmtId="165" formatCode="###,###,###,###,###,##0.00"/>
  </numFmts>
  <fonts count="9" x14ac:knownFonts="1">
    <font>
      <sz val="11"/>
      <color theme="1"/>
      <name val="Calibri"/>
      <family val="2"/>
    </font>
    <font>
      <sz val="10"/>
      <color rgb="FFFFFFFF"/>
      <name val="Verdana"/>
    </font>
    <font>
      <sz val="8"/>
      <color rgb="FF000000"/>
      <name val="Tahoma"/>
    </font>
    <font>
      <sz val="9"/>
      <color rgb="FF000000"/>
      <name val="Arial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0"/>
      <color indexed="8"/>
      <name val="Arial"/>
    </font>
    <font>
      <sz val="10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434343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F2F5F8"/>
        <bgColor auto="1"/>
      </patternFill>
    </fill>
    <fill>
      <patternFill patternType="solid">
        <fgColor rgb="FFFCF7ED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0E8EF"/>
        <bgColor auto="1"/>
      </patternFill>
    </fill>
    <fill>
      <patternFill patternType="solid">
        <fgColor rgb="FFF9EDD2"/>
        <bgColor auto="1"/>
      </patternFill>
    </fill>
    <fill>
      <patternFill patternType="solid">
        <fgColor rgb="FFC1D1E0"/>
        <bgColor auto="1"/>
      </patternFill>
    </fill>
    <fill>
      <patternFill patternType="solid">
        <fgColor rgb="FFF4DBA5"/>
        <bgColor auto="1"/>
      </patternFill>
    </fill>
  </fills>
  <borders count="5">
    <border>
      <left/>
      <right/>
      <top/>
      <bottom/>
      <diagonal/>
    </border>
    <border>
      <left style="thin">
        <color rgb="FFCACACA"/>
      </left>
      <right style="thin">
        <color rgb="FFCACACA"/>
      </right>
      <top style="thin">
        <color rgb="FFCACACA"/>
      </top>
      <bottom style="thin">
        <color rgb="FFCACACA"/>
      </bottom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</borders>
  <cellStyleXfs count="4">
    <xf numFmtId="0" fontId="0" fillId="0" borderId="0"/>
    <xf numFmtId="0" fontId="4" fillId="0" borderId="0"/>
    <xf numFmtId="0" fontId="7" fillId="0" borderId="0"/>
    <xf numFmtId="43" fontId="8" fillId="0" borderId="0" applyFont="0" applyFill="0" applyBorder="0" applyAlignment="0" applyProtection="0"/>
  </cellStyleXfs>
  <cellXfs count="26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0" fontId="2" fillId="3" borderId="2" xfId="1" applyFont="1" applyFill="1" applyBorder="1" applyAlignment="1">
      <alignment horizontal="left" vertical="top" wrapText="1"/>
    </xf>
    <xf numFmtId="0" fontId="2" fillId="6" borderId="2" xfId="1" applyFont="1" applyFill="1" applyBorder="1" applyAlignment="1">
      <alignment horizontal="left" vertical="top" wrapText="1"/>
    </xf>
    <xf numFmtId="0" fontId="1" fillId="2" borderId="3" xfId="1" applyFont="1" applyFill="1" applyBorder="1" applyAlignment="1">
      <alignment horizontal="left" vertical="top" wrapText="1"/>
    </xf>
    <xf numFmtId="0" fontId="1" fillId="2" borderId="3" xfId="1" applyFont="1" applyFill="1" applyBorder="1" applyAlignment="1">
      <alignment horizontal="right" vertical="top" wrapText="1"/>
    </xf>
    <xf numFmtId="164" fontId="2" fillId="3" borderId="4" xfId="1" applyNumberFormat="1" applyFont="1" applyFill="1" applyBorder="1" applyAlignment="1">
      <alignment horizontal="left" vertical="top" wrapText="1"/>
    </xf>
    <xf numFmtId="0" fontId="2" fillId="3" borderId="4" xfId="1" applyFont="1" applyFill="1" applyBorder="1" applyAlignment="1">
      <alignment horizontal="left" vertical="top" wrapText="1"/>
    </xf>
    <xf numFmtId="165" fontId="3" fillId="4" borderId="4" xfId="1" applyNumberFormat="1" applyFont="1" applyFill="1" applyBorder="1" applyAlignment="1">
      <alignment horizontal="right" vertical="top" wrapText="1"/>
    </xf>
    <xf numFmtId="0" fontId="2" fillId="6" borderId="4" xfId="1" applyFont="1" applyFill="1" applyBorder="1" applyAlignment="1">
      <alignment horizontal="left" vertical="top" wrapText="1"/>
    </xf>
    <xf numFmtId="165" fontId="3" fillId="7" borderId="4" xfId="1" applyNumberFormat="1" applyFont="1" applyFill="1" applyBorder="1" applyAlignment="1">
      <alignment horizontal="right" vertical="top" wrapText="1"/>
    </xf>
    <xf numFmtId="164" fontId="2" fillId="6" borderId="4" xfId="1" applyNumberFormat="1" applyFont="1" applyFill="1" applyBorder="1" applyAlignment="1">
      <alignment horizontal="left" vertical="top" wrapText="1"/>
    </xf>
    <xf numFmtId="165" fontId="3" fillId="9" borderId="4" xfId="1" applyNumberFormat="1" applyFont="1" applyFill="1" applyBorder="1" applyAlignment="1">
      <alignment horizontal="right" vertical="top" wrapText="1"/>
    </xf>
    <xf numFmtId="165" fontId="3" fillId="5" borderId="4" xfId="1" applyNumberFormat="1" applyFont="1" applyFill="1" applyBorder="1" applyAlignment="1">
      <alignment horizontal="right" vertical="top" wrapText="1"/>
    </xf>
    <xf numFmtId="165" fontId="3" fillId="8" borderId="4" xfId="1" applyNumberFormat="1" applyFont="1" applyFill="1" applyBorder="1" applyAlignment="1">
      <alignment horizontal="right" vertical="top" wrapText="1"/>
    </xf>
    <xf numFmtId="165" fontId="3" fillId="10" borderId="4" xfId="1" applyNumberFormat="1" applyFont="1" applyFill="1" applyBorder="1" applyAlignment="1">
      <alignment horizontal="right" vertical="top" wrapText="1"/>
    </xf>
    <xf numFmtId="0" fontId="0" fillId="0" borderId="0" xfId="0" applyFill="1"/>
    <xf numFmtId="0" fontId="5" fillId="0" borderId="0" xfId="0" applyFont="1"/>
    <xf numFmtId="0" fontId="6" fillId="0" borderId="0" xfId="0" applyFont="1"/>
    <xf numFmtId="165" fontId="0" fillId="0" borderId="0" xfId="0" applyNumberFormat="1"/>
    <xf numFmtId="4" fontId="0" fillId="0" borderId="0" xfId="0" applyNumberFormat="1"/>
    <xf numFmtId="0" fontId="7" fillId="0" borderId="0" xfId="2"/>
    <xf numFmtId="43" fontId="0" fillId="0" borderId="0" xfId="3" applyFont="1"/>
    <xf numFmtId="43" fontId="7" fillId="0" borderId="0" xfId="2" applyNumberFormat="1"/>
    <xf numFmtId="4" fontId="7" fillId="0" borderId="0" xfId="2" applyNumberFormat="1"/>
    <xf numFmtId="0" fontId="7" fillId="0" borderId="0" xfId="2" quotePrefix="1"/>
  </cellXfs>
  <cellStyles count="4">
    <cellStyle name="Migliaia 2" xfId="3" xr:uid="{FC93AB5F-0B4A-4208-A2A3-68A19C617CD1}"/>
    <cellStyle name="Normal" xfId="1" xr:uid="{00000000-0005-0000-0000-000000000000}"/>
    <cellStyle name="Normale" xfId="0" builtinId="0"/>
    <cellStyle name="Normale 2" xfId="2" xr:uid="{AD2FF6FE-73C0-4E43-AA20-5AF6A024E1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95"/>
  <sheetViews>
    <sheetView topLeftCell="A589" workbookViewId="0">
      <selection activeCell="I15" sqref="I15"/>
    </sheetView>
  </sheetViews>
  <sheetFormatPr defaultRowHeight="14.4" x14ac:dyDescent="0.3"/>
  <cols>
    <col min="1" max="1" width="19" customWidth="1"/>
    <col min="2" max="2" width="13" customWidth="1"/>
    <col min="3" max="3" width="15" customWidth="1"/>
    <col min="4" max="4" width="17" customWidth="1"/>
    <col min="5" max="6" width="16" customWidth="1"/>
    <col min="7" max="7" width="12" customWidth="1"/>
    <col min="8" max="8" width="14" customWidth="1"/>
    <col min="9" max="9" width="22.109375" customWidth="1"/>
  </cols>
  <sheetData>
    <row r="1" spans="1:15" ht="25.2" x14ac:dyDescent="0.3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75</v>
      </c>
      <c r="H1" s="5" t="s">
        <v>76</v>
      </c>
      <c r="J1" s="17" t="s">
        <v>77</v>
      </c>
      <c r="K1" s="18"/>
    </row>
    <row r="2" spans="1:15" ht="20.399999999999999" x14ac:dyDescent="0.3">
      <c r="A2" s="2" t="s">
        <v>6</v>
      </c>
      <c r="B2" s="6">
        <v>43466</v>
      </c>
      <c r="C2" s="7" t="s">
        <v>7</v>
      </c>
      <c r="D2" s="7" t="s">
        <v>8</v>
      </c>
      <c r="E2" s="7" t="s">
        <v>9</v>
      </c>
      <c r="F2" s="7" t="s">
        <v>10</v>
      </c>
      <c r="G2" s="8">
        <v>12413.6103515625</v>
      </c>
      <c r="H2" s="13">
        <v>148705.103515625</v>
      </c>
      <c r="I2" s="19"/>
    </row>
    <row r="3" spans="1:15" x14ac:dyDescent="0.3">
      <c r="A3" s="2"/>
      <c r="B3" s="6"/>
      <c r="C3" s="7"/>
      <c r="D3" s="7"/>
      <c r="E3" s="7"/>
      <c r="F3" s="7" t="s">
        <v>11</v>
      </c>
      <c r="G3" s="8">
        <v>0</v>
      </c>
      <c r="H3" s="13">
        <v>15350</v>
      </c>
    </row>
    <row r="4" spans="1:15" x14ac:dyDescent="0.3">
      <c r="A4" s="2"/>
      <c r="B4" s="6"/>
      <c r="C4" s="7"/>
      <c r="D4" s="7"/>
      <c r="E4" s="7"/>
      <c r="F4" s="7" t="s">
        <v>12</v>
      </c>
      <c r="G4" s="8">
        <v>0</v>
      </c>
      <c r="H4" s="13">
        <v>369.239990234375</v>
      </c>
    </row>
    <row r="5" spans="1:15" x14ac:dyDescent="0.3">
      <c r="A5" s="2"/>
      <c r="B5" s="6"/>
      <c r="C5" s="7"/>
      <c r="D5" s="7"/>
      <c r="E5" s="7"/>
      <c r="F5" s="7" t="s">
        <v>13</v>
      </c>
      <c r="G5" s="8">
        <v>12.389999866486001</v>
      </c>
      <c r="H5" s="13">
        <v>74.889999866485994</v>
      </c>
      <c r="M5" s="16"/>
      <c r="N5" s="16"/>
      <c r="O5" s="16"/>
    </row>
    <row r="6" spans="1:15" ht="20.399999999999999" x14ac:dyDescent="0.3">
      <c r="A6" s="2"/>
      <c r="B6" s="6"/>
      <c r="C6" s="7"/>
      <c r="D6" s="7"/>
      <c r="E6" s="7" t="s">
        <v>14</v>
      </c>
      <c r="F6" s="7" t="s">
        <v>15</v>
      </c>
      <c r="G6" s="8">
        <v>1034.46997070312</v>
      </c>
      <c r="H6" s="13">
        <v>12413.609741210899</v>
      </c>
      <c r="M6" s="16"/>
      <c r="N6" s="16"/>
      <c r="O6" s="16"/>
    </row>
    <row r="7" spans="1:15" x14ac:dyDescent="0.3">
      <c r="A7" s="2"/>
      <c r="B7" s="6"/>
      <c r="C7" s="7"/>
      <c r="D7" s="7"/>
      <c r="E7" s="7"/>
      <c r="F7" s="7" t="s">
        <v>16</v>
      </c>
      <c r="G7" s="8">
        <v>286.56998538970902</v>
      </c>
      <c r="H7" s="13">
        <v>3438.8198966979999</v>
      </c>
      <c r="M7" s="16"/>
      <c r="N7" s="16"/>
      <c r="O7" s="16"/>
    </row>
    <row r="8" spans="1:15" x14ac:dyDescent="0.3">
      <c r="A8" s="2"/>
      <c r="B8" s="6"/>
      <c r="C8" s="7"/>
      <c r="D8" s="7"/>
      <c r="E8" s="7" t="s">
        <v>17</v>
      </c>
      <c r="F8" s="7" t="s">
        <v>18</v>
      </c>
      <c r="G8" s="8">
        <v>6642.5203628540003</v>
      </c>
      <c r="H8" s="13">
        <v>47772.040420532197</v>
      </c>
      <c r="M8" s="16"/>
      <c r="N8" s="16"/>
      <c r="O8" s="16"/>
    </row>
    <row r="9" spans="1:15" x14ac:dyDescent="0.3">
      <c r="A9" s="2"/>
      <c r="B9" s="6"/>
      <c r="C9" s="7"/>
      <c r="D9" s="7"/>
      <c r="E9" s="7"/>
      <c r="F9" s="7" t="s">
        <v>19</v>
      </c>
      <c r="G9" s="8">
        <v>29.569999694823998</v>
      </c>
      <c r="H9" s="13">
        <v>819.63998413085903</v>
      </c>
      <c r="M9" s="16"/>
      <c r="N9" s="16"/>
      <c r="O9" s="16"/>
    </row>
    <row r="10" spans="1:15" x14ac:dyDescent="0.3">
      <c r="A10" s="2"/>
      <c r="B10" s="6"/>
      <c r="C10" s="7"/>
      <c r="D10" s="7"/>
      <c r="E10" s="7"/>
      <c r="F10" s="7" t="s">
        <v>20</v>
      </c>
      <c r="G10" s="8">
        <v>36.430000305176002</v>
      </c>
      <c r="H10" s="13">
        <v>410.91999816894503</v>
      </c>
      <c r="M10" s="16"/>
      <c r="N10" s="16"/>
      <c r="O10" s="16"/>
    </row>
    <row r="11" spans="1:15" x14ac:dyDescent="0.3">
      <c r="A11" s="2"/>
      <c r="B11" s="6"/>
      <c r="C11" s="7"/>
      <c r="D11" s="7"/>
      <c r="E11" s="7" t="s">
        <v>21</v>
      </c>
      <c r="F11" s="7" t="s">
        <v>19</v>
      </c>
      <c r="G11" s="8">
        <v>550</v>
      </c>
      <c r="H11" s="13">
        <v>6600</v>
      </c>
      <c r="M11" s="16"/>
      <c r="N11" s="16"/>
      <c r="O11" s="16"/>
    </row>
    <row r="12" spans="1:15" ht="20.399999999999999" x14ac:dyDescent="0.3">
      <c r="A12" s="2"/>
      <c r="B12" s="6"/>
      <c r="C12" s="7"/>
      <c r="D12" s="7"/>
      <c r="E12" s="7" t="s">
        <v>22</v>
      </c>
      <c r="F12" s="7" t="s">
        <v>23</v>
      </c>
      <c r="G12" s="8">
        <v>1781.3200206756601</v>
      </c>
      <c r="H12" s="13">
        <v>240.37014484405501</v>
      </c>
      <c r="M12" s="16"/>
      <c r="N12" s="16"/>
      <c r="O12" s="16"/>
    </row>
    <row r="13" spans="1:15" x14ac:dyDescent="0.3">
      <c r="A13" s="2"/>
      <c r="B13" s="6"/>
      <c r="C13" s="7"/>
      <c r="D13" s="7"/>
      <c r="E13" s="7"/>
      <c r="F13" s="7" t="s">
        <v>24</v>
      </c>
      <c r="G13" s="8">
        <v>0.25</v>
      </c>
      <c r="H13" s="13">
        <v>0.25</v>
      </c>
      <c r="M13" s="16"/>
      <c r="N13" s="16"/>
      <c r="O13" s="16"/>
    </row>
    <row r="14" spans="1:15" x14ac:dyDescent="0.3">
      <c r="A14" s="2"/>
      <c r="B14" s="6"/>
      <c r="C14" s="7"/>
      <c r="D14" s="7"/>
      <c r="E14" s="7"/>
      <c r="F14" s="7" t="s">
        <v>25</v>
      </c>
      <c r="G14" s="8">
        <v>898.91999340057396</v>
      </c>
      <c r="H14" s="13">
        <v>11529.209799766501</v>
      </c>
      <c r="M14" s="16"/>
      <c r="N14" s="16"/>
      <c r="O14" s="16"/>
    </row>
    <row r="15" spans="1:15" x14ac:dyDescent="0.3">
      <c r="A15" s="2"/>
      <c r="B15" s="6"/>
      <c r="C15" s="7"/>
      <c r="D15" s="7"/>
      <c r="E15" s="9" t="s">
        <v>26</v>
      </c>
      <c r="F15" s="9"/>
      <c r="G15" s="10">
        <v>23686.050684452101</v>
      </c>
      <c r="H15" s="14">
        <v>247724.09349107699</v>
      </c>
      <c r="I15" s="19">
        <f>+H15/2</f>
        <v>123862.04674553849</v>
      </c>
      <c r="M15" s="16"/>
      <c r="N15" s="16"/>
      <c r="O15" s="16"/>
    </row>
    <row r="16" spans="1:15" ht="20.399999999999999" x14ac:dyDescent="0.3">
      <c r="A16" s="2"/>
      <c r="B16" s="6"/>
      <c r="C16" s="7" t="s">
        <v>27</v>
      </c>
      <c r="D16" s="7" t="s">
        <v>28</v>
      </c>
      <c r="E16" s="7" t="s">
        <v>9</v>
      </c>
      <c r="F16" s="7" t="s">
        <v>10</v>
      </c>
      <c r="G16" s="8">
        <v>0</v>
      </c>
      <c r="H16" s="13">
        <v>15956.8798828125</v>
      </c>
      <c r="M16" s="16"/>
      <c r="N16" s="16"/>
      <c r="O16" s="16"/>
    </row>
    <row r="17" spans="1:9" x14ac:dyDescent="0.3">
      <c r="A17" s="2"/>
      <c r="B17" s="6"/>
      <c r="C17" s="7"/>
      <c r="D17" s="7"/>
      <c r="E17" s="7"/>
      <c r="F17" s="7" t="s">
        <v>11</v>
      </c>
      <c r="G17" s="8">
        <v>0</v>
      </c>
      <c r="H17" s="13">
        <v>807.91000080108597</v>
      </c>
    </row>
    <row r="18" spans="1:9" x14ac:dyDescent="0.3">
      <c r="A18" s="2"/>
      <c r="B18" s="6"/>
      <c r="C18" s="7"/>
      <c r="D18" s="7"/>
      <c r="E18" s="7"/>
      <c r="F18" s="7" t="s">
        <v>13</v>
      </c>
      <c r="G18" s="8">
        <v>0</v>
      </c>
      <c r="H18" s="13">
        <v>41.609999150038</v>
      </c>
    </row>
    <row r="19" spans="1:9" ht="20.399999999999999" x14ac:dyDescent="0.3">
      <c r="A19" s="2"/>
      <c r="B19" s="6"/>
      <c r="C19" s="7"/>
      <c r="D19" s="7"/>
      <c r="E19" s="7" t="s">
        <v>29</v>
      </c>
      <c r="F19" s="7" t="s">
        <v>10</v>
      </c>
      <c r="G19" s="8">
        <v>0</v>
      </c>
      <c r="H19" s="13">
        <v>148.55000305175801</v>
      </c>
    </row>
    <row r="20" spans="1:9" ht="20.399999999999999" x14ac:dyDescent="0.3">
      <c r="A20" s="2"/>
      <c r="B20" s="6"/>
      <c r="C20" s="7"/>
      <c r="D20" s="7"/>
      <c r="E20" s="7" t="s">
        <v>14</v>
      </c>
      <c r="F20" s="7" t="s">
        <v>15</v>
      </c>
      <c r="G20" s="8">
        <v>0</v>
      </c>
      <c r="H20" s="13">
        <v>1318.2799965143199</v>
      </c>
    </row>
    <row r="21" spans="1:9" x14ac:dyDescent="0.3">
      <c r="A21" s="2"/>
      <c r="B21" s="6"/>
      <c r="C21" s="7"/>
      <c r="D21" s="7"/>
      <c r="E21" s="7"/>
      <c r="F21" s="7" t="s">
        <v>30</v>
      </c>
      <c r="G21" s="8">
        <v>0</v>
      </c>
      <c r="H21" s="13">
        <v>1000</v>
      </c>
    </row>
    <row r="22" spans="1:9" x14ac:dyDescent="0.3">
      <c r="A22" s="2"/>
      <c r="B22" s="6"/>
      <c r="C22" s="7"/>
      <c r="D22" s="7"/>
      <c r="E22" s="7"/>
      <c r="F22" s="7" t="s">
        <v>16</v>
      </c>
      <c r="G22" s="8">
        <v>0</v>
      </c>
      <c r="H22" s="13">
        <v>409.66999697685202</v>
      </c>
    </row>
    <row r="23" spans="1:9" x14ac:dyDescent="0.3">
      <c r="A23" s="2"/>
      <c r="B23" s="6"/>
      <c r="C23" s="7"/>
      <c r="D23" s="7"/>
      <c r="E23" s="7"/>
      <c r="F23" s="7" t="s">
        <v>31</v>
      </c>
      <c r="G23" s="8">
        <v>0</v>
      </c>
      <c r="H23" s="13">
        <v>317.01998782157898</v>
      </c>
    </row>
    <row r="24" spans="1:9" x14ac:dyDescent="0.3">
      <c r="A24" s="2"/>
      <c r="B24" s="6"/>
      <c r="C24" s="7"/>
      <c r="D24" s="7"/>
      <c r="E24" s="7" t="s">
        <v>17</v>
      </c>
      <c r="F24" s="7" t="s">
        <v>18</v>
      </c>
      <c r="G24" s="8">
        <v>0</v>
      </c>
      <c r="H24" s="13">
        <v>6597.4100927114496</v>
      </c>
    </row>
    <row r="25" spans="1:9" x14ac:dyDescent="0.3">
      <c r="A25" s="2"/>
      <c r="B25" s="6"/>
      <c r="C25" s="7"/>
      <c r="D25" s="7"/>
      <c r="E25" s="7"/>
      <c r="F25" s="7" t="s">
        <v>20</v>
      </c>
      <c r="G25" s="8">
        <v>0</v>
      </c>
      <c r="H25" s="13">
        <v>292.56000041961698</v>
      </c>
    </row>
    <row r="26" spans="1:9" ht="20.399999999999999" x14ac:dyDescent="0.3">
      <c r="A26" s="2"/>
      <c r="B26" s="6"/>
      <c r="C26" s="7"/>
      <c r="D26" s="7"/>
      <c r="E26" s="7" t="s">
        <v>22</v>
      </c>
      <c r="F26" s="7" t="s">
        <v>23</v>
      </c>
      <c r="G26" s="8">
        <v>0</v>
      </c>
      <c r="H26" s="13">
        <v>-321.04002308845497</v>
      </c>
    </row>
    <row r="27" spans="1:9" x14ac:dyDescent="0.3">
      <c r="A27" s="2"/>
      <c r="B27" s="6"/>
      <c r="C27" s="7"/>
      <c r="D27" s="7"/>
      <c r="E27" s="7"/>
      <c r="F27" s="7" t="s">
        <v>24</v>
      </c>
      <c r="G27" s="8">
        <v>0</v>
      </c>
      <c r="H27" s="13">
        <v>663.96999825537205</v>
      </c>
    </row>
    <row r="28" spans="1:9" x14ac:dyDescent="0.3">
      <c r="A28" s="2"/>
      <c r="B28" s="6"/>
      <c r="C28" s="7"/>
      <c r="D28" s="7"/>
      <c r="E28" s="7"/>
      <c r="F28" s="7" t="s">
        <v>25</v>
      </c>
      <c r="G28" s="8">
        <v>0</v>
      </c>
      <c r="H28" s="13">
        <v>1376.7699825950001</v>
      </c>
    </row>
    <row r="29" spans="1:9" x14ac:dyDescent="0.3">
      <c r="A29" s="2"/>
      <c r="B29" s="6"/>
      <c r="C29" s="7"/>
      <c r="D29" s="7"/>
      <c r="E29" s="9" t="s">
        <v>26</v>
      </c>
      <c r="F29" s="9"/>
      <c r="G29" s="10">
        <v>0</v>
      </c>
      <c r="H29" s="14">
        <v>28609.589918021102</v>
      </c>
      <c r="I29" s="19">
        <f>+H29</f>
        <v>28609.589918021102</v>
      </c>
    </row>
    <row r="30" spans="1:9" ht="20.399999999999999" x14ac:dyDescent="0.3">
      <c r="A30" s="2"/>
      <c r="B30" s="6"/>
      <c r="C30" s="7"/>
      <c r="D30" s="7" t="s">
        <v>32</v>
      </c>
      <c r="E30" s="7" t="s">
        <v>9</v>
      </c>
      <c r="F30" s="7" t="s">
        <v>10</v>
      </c>
      <c r="G30" s="8">
        <v>3273.82006835937</v>
      </c>
      <c r="H30" s="13">
        <v>38866.1103515625</v>
      </c>
    </row>
    <row r="31" spans="1:9" x14ac:dyDescent="0.3">
      <c r="A31" s="2"/>
      <c r="B31" s="6"/>
      <c r="C31" s="7"/>
      <c r="D31" s="7"/>
      <c r="E31" s="7"/>
      <c r="F31" s="7" t="s">
        <v>11</v>
      </c>
      <c r="G31" s="8">
        <v>41.830001831055</v>
      </c>
      <c r="H31" s="13">
        <v>1987.2100219726599</v>
      </c>
    </row>
    <row r="32" spans="1:9" x14ac:dyDescent="0.3">
      <c r="A32" s="2"/>
      <c r="B32" s="6"/>
      <c r="C32" s="7"/>
      <c r="D32" s="7"/>
      <c r="E32" s="7"/>
      <c r="F32" s="7" t="s">
        <v>13</v>
      </c>
      <c r="G32" s="8">
        <v>47.550001680850997</v>
      </c>
      <c r="H32" s="13">
        <v>51.460002005100002</v>
      </c>
    </row>
    <row r="33" spans="1:9" ht="20.399999999999999" x14ac:dyDescent="0.3">
      <c r="A33" s="2"/>
      <c r="B33" s="6"/>
      <c r="C33" s="7"/>
      <c r="D33" s="7"/>
      <c r="E33" s="7" t="s">
        <v>29</v>
      </c>
      <c r="F33" s="7" t="s">
        <v>10</v>
      </c>
      <c r="G33" s="8">
        <v>125.919998168945</v>
      </c>
      <c r="H33" s="13">
        <v>499.80998992919899</v>
      </c>
    </row>
    <row r="34" spans="1:9" x14ac:dyDescent="0.3">
      <c r="A34" s="2"/>
      <c r="B34" s="6"/>
      <c r="C34" s="7"/>
      <c r="D34" s="7"/>
      <c r="E34" s="7"/>
      <c r="F34" s="7" t="s">
        <v>33</v>
      </c>
      <c r="G34" s="8">
        <v>0</v>
      </c>
      <c r="H34" s="13">
        <v>-449.53999328613298</v>
      </c>
    </row>
    <row r="35" spans="1:9" ht="20.399999999999999" x14ac:dyDescent="0.3">
      <c r="A35" s="2"/>
      <c r="B35" s="6"/>
      <c r="C35" s="7"/>
      <c r="D35" s="7"/>
      <c r="E35" s="7" t="s">
        <v>14</v>
      </c>
      <c r="F35" s="7" t="s">
        <v>15</v>
      </c>
      <c r="G35" s="8">
        <v>276.31000733375498</v>
      </c>
      <c r="H35" s="13">
        <v>3315.6999769210802</v>
      </c>
    </row>
    <row r="36" spans="1:9" x14ac:dyDescent="0.3">
      <c r="A36" s="2"/>
      <c r="B36" s="6"/>
      <c r="C36" s="7"/>
      <c r="D36" s="7"/>
      <c r="E36" s="7"/>
      <c r="F36" s="7" t="s">
        <v>30</v>
      </c>
      <c r="G36" s="8">
        <v>125</v>
      </c>
      <c r="H36" s="13">
        <v>1500</v>
      </c>
    </row>
    <row r="37" spans="1:9" x14ac:dyDescent="0.3">
      <c r="A37" s="2"/>
      <c r="B37" s="6"/>
      <c r="C37" s="7"/>
      <c r="D37" s="7"/>
      <c r="E37" s="7"/>
      <c r="F37" s="7" t="s">
        <v>16</v>
      </c>
      <c r="G37" s="8">
        <v>82.670001029968006</v>
      </c>
      <c r="H37" s="13">
        <v>992.03000330924999</v>
      </c>
    </row>
    <row r="38" spans="1:9" x14ac:dyDescent="0.3">
      <c r="A38" s="2"/>
      <c r="B38" s="6"/>
      <c r="C38" s="7"/>
      <c r="D38" s="7"/>
      <c r="E38" s="7"/>
      <c r="F38" s="7" t="s">
        <v>31</v>
      </c>
      <c r="G38" s="8">
        <v>37.879998445510999</v>
      </c>
      <c r="H38" s="13">
        <v>454.52998161315901</v>
      </c>
    </row>
    <row r="39" spans="1:9" x14ac:dyDescent="0.3">
      <c r="A39" s="2"/>
      <c r="B39" s="6"/>
      <c r="C39" s="7"/>
      <c r="D39" s="7"/>
      <c r="E39" s="7" t="s">
        <v>17</v>
      </c>
      <c r="F39" s="7" t="s">
        <v>18</v>
      </c>
      <c r="G39" s="8">
        <v>1953.4300060272201</v>
      </c>
      <c r="H39" s="13">
        <v>13209.6899704933</v>
      </c>
    </row>
    <row r="40" spans="1:9" x14ac:dyDescent="0.3">
      <c r="A40" s="2"/>
      <c r="B40" s="6"/>
      <c r="C40" s="7"/>
      <c r="D40" s="7"/>
      <c r="E40" s="7"/>
      <c r="F40" s="7" t="s">
        <v>20</v>
      </c>
      <c r="G40" s="8">
        <v>96.190002441405994</v>
      </c>
      <c r="H40" s="13">
        <v>621.36000061035202</v>
      </c>
    </row>
    <row r="41" spans="1:9" ht="20.399999999999999" x14ac:dyDescent="0.3">
      <c r="A41" s="2"/>
      <c r="B41" s="6"/>
      <c r="C41" s="7"/>
      <c r="D41" s="7"/>
      <c r="E41" s="7" t="s">
        <v>22</v>
      </c>
      <c r="F41" s="7" t="s">
        <v>23</v>
      </c>
      <c r="G41" s="8">
        <v>326.969993829727</v>
      </c>
      <c r="H41" s="13">
        <v>-178.559926271439</v>
      </c>
    </row>
    <row r="42" spans="1:9" x14ac:dyDescent="0.3">
      <c r="A42" s="2"/>
      <c r="B42" s="6"/>
      <c r="C42" s="7"/>
      <c r="D42" s="7"/>
      <c r="E42" s="7"/>
      <c r="F42" s="7" t="s">
        <v>24</v>
      </c>
      <c r="G42" s="8">
        <v>212.82000541687</v>
      </c>
      <c r="H42" s="13">
        <v>378.92002952098801</v>
      </c>
    </row>
    <row r="43" spans="1:9" x14ac:dyDescent="0.3">
      <c r="A43" s="2"/>
      <c r="B43" s="6"/>
      <c r="C43" s="7"/>
      <c r="D43" s="7"/>
      <c r="E43" s="7"/>
      <c r="F43" s="7" t="s">
        <v>25</v>
      </c>
      <c r="G43" s="8">
        <v>247.37999439239499</v>
      </c>
      <c r="H43" s="13">
        <v>3504.1999711990402</v>
      </c>
    </row>
    <row r="44" spans="1:9" x14ac:dyDescent="0.3">
      <c r="A44" s="2"/>
      <c r="B44" s="6"/>
      <c r="C44" s="7"/>
      <c r="D44" s="7"/>
      <c r="E44" s="9" t="s">
        <v>26</v>
      </c>
      <c r="F44" s="9"/>
      <c r="G44" s="10">
        <v>6847.7700789570799</v>
      </c>
      <c r="H44" s="14">
        <v>64752.920379579104</v>
      </c>
      <c r="I44" s="19">
        <f>+H44</f>
        <v>64752.920379579104</v>
      </c>
    </row>
    <row r="45" spans="1:9" ht="20.399999999999999" x14ac:dyDescent="0.3">
      <c r="A45" s="2"/>
      <c r="B45" s="6"/>
      <c r="C45" s="7"/>
      <c r="D45" s="7" t="s">
        <v>34</v>
      </c>
      <c r="E45" s="7" t="s">
        <v>9</v>
      </c>
      <c r="F45" s="7" t="s">
        <v>10</v>
      </c>
      <c r="G45" s="8">
        <v>3210.7900390625</v>
      </c>
      <c r="H45" s="13">
        <v>38447.030517578103</v>
      </c>
    </row>
    <row r="46" spans="1:9" x14ac:dyDescent="0.3">
      <c r="A46" s="2"/>
      <c r="B46" s="6"/>
      <c r="C46" s="7"/>
      <c r="D46" s="7"/>
      <c r="E46" s="7"/>
      <c r="F46" s="7" t="s">
        <v>11</v>
      </c>
      <c r="G46" s="8">
        <v>1540.22999954224</v>
      </c>
      <c r="H46" s="13">
        <v>3468.00999450684</v>
      </c>
    </row>
    <row r="47" spans="1:9" x14ac:dyDescent="0.3">
      <c r="A47" s="2"/>
      <c r="B47" s="6"/>
      <c r="C47" s="7"/>
      <c r="D47" s="7"/>
      <c r="E47" s="7"/>
      <c r="F47" s="7" t="s">
        <v>13</v>
      </c>
      <c r="G47" s="8">
        <v>47.959999382496001</v>
      </c>
      <c r="H47" s="13">
        <v>63.229999184607998</v>
      </c>
    </row>
    <row r="48" spans="1:9" ht="20.399999999999999" x14ac:dyDescent="0.3">
      <c r="A48" s="2"/>
      <c r="B48" s="6"/>
      <c r="C48" s="7"/>
      <c r="D48" s="7"/>
      <c r="E48" s="7" t="s">
        <v>29</v>
      </c>
      <c r="F48" s="7" t="s">
        <v>10</v>
      </c>
      <c r="G48" s="8">
        <v>123.48999786377</v>
      </c>
      <c r="H48" s="13">
        <v>493.32999420165999</v>
      </c>
    </row>
    <row r="49" spans="1:9" ht="20.399999999999999" x14ac:dyDescent="0.3">
      <c r="A49" s="2"/>
      <c r="B49" s="6"/>
      <c r="C49" s="7"/>
      <c r="D49" s="7"/>
      <c r="E49" s="7" t="s">
        <v>14</v>
      </c>
      <c r="F49" s="7" t="s">
        <v>15</v>
      </c>
      <c r="G49" s="8">
        <v>270.92000722885098</v>
      </c>
      <c r="H49" s="13">
        <v>3250.9900379180899</v>
      </c>
    </row>
    <row r="50" spans="1:9" x14ac:dyDescent="0.3">
      <c r="A50" s="2"/>
      <c r="B50" s="6"/>
      <c r="C50" s="7"/>
      <c r="D50" s="7"/>
      <c r="E50" s="7"/>
      <c r="F50" s="7" t="s">
        <v>30</v>
      </c>
      <c r="G50" s="8">
        <v>125</v>
      </c>
      <c r="H50" s="13">
        <v>1500</v>
      </c>
    </row>
    <row r="51" spans="1:9" x14ac:dyDescent="0.3">
      <c r="A51" s="2"/>
      <c r="B51" s="6"/>
      <c r="C51" s="7"/>
      <c r="D51" s="7"/>
      <c r="E51" s="7"/>
      <c r="F51" s="7" t="s">
        <v>16</v>
      </c>
      <c r="G51" s="8">
        <v>81.089998722076004</v>
      </c>
      <c r="H51" s="13">
        <v>972.93998336792004</v>
      </c>
    </row>
    <row r="52" spans="1:9" x14ac:dyDescent="0.3">
      <c r="A52" s="2"/>
      <c r="B52" s="6"/>
      <c r="C52" s="7"/>
      <c r="D52" s="7"/>
      <c r="E52" s="7"/>
      <c r="F52" s="7" t="s">
        <v>31</v>
      </c>
      <c r="G52" s="8">
        <v>37.879998445510999</v>
      </c>
      <c r="H52" s="13">
        <v>454.52998161315901</v>
      </c>
    </row>
    <row r="53" spans="1:9" x14ac:dyDescent="0.3">
      <c r="A53" s="2"/>
      <c r="B53" s="6"/>
      <c r="C53" s="7"/>
      <c r="D53" s="7"/>
      <c r="E53" s="7" t="s">
        <v>17</v>
      </c>
      <c r="F53" s="7" t="s">
        <v>18</v>
      </c>
      <c r="G53" s="8">
        <v>2349.0699405670198</v>
      </c>
      <c r="H53" s="13">
        <v>14172.539829254099</v>
      </c>
    </row>
    <row r="54" spans="1:9" x14ac:dyDescent="0.3">
      <c r="A54" s="2"/>
      <c r="B54" s="6"/>
      <c r="C54" s="7"/>
      <c r="D54" s="7"/>
      <c r="E54" s="7"/>
      <c r="F54" s="7" t="s">
        <v>20</v>
      </c>
      <c r="G54" s="8">
        <v>115.66000366210901</v>
      </c>
      <c r="H54" s="13">
        <v>668.63000106811501</v>
      </c>
    </row>
    <row r="55" spans="1:9" ht="20.399999999999999" x14ac:dyDescent="0.3">
      <c r="A55" s="2"/>
      <c r="B55" s="6"/>
      <c r="C55" s="7"/>
      <c r="D55" s="7"/>
      <c r="E55" s="7" t="s">
        <v>22</v>
      </c>
      <c r="F55" s="7" t="s">
        <v>23</v>
      </c>
      <c r="G55" s="8">
        <v>-48.350016832351997</v>
      </c>
      <c r="H55" s="13">
        <v>-1120.6399593353301</v>
      </c>
    </row>
    <row r="56" spans="1:9" x14ac:dyDescent="0.3">
      <c r="A56" s="2"/>
      <c r="B56" s="6"/>
      <c r="C56" s="7"/>
      <c r="D56" s="7"/>
      <c r="E56" s="7"/>
      <c r="F56" s="7" t="s">
        <v>24</v>
      </c>
      <c r="G56" s="8">
        <v>208.709996461868</v>
      </c>
      <c r="H56" s="13">
        <v>2466.95001935959</v>
      </c>
    </row>
    <row r="57" spans="1:9" x14ac:dyDescent="0.3">
      <c r="A57" s="2"/>
      <c r="B57" s="6"/>
      <c r="C57" s="7"/>
      <c r="D57" s="7"/>
      <c r="E57" s="7"/>
      <c r="F57" s="7" t="s">
        <v>25</v>
      </c>
      <c r="G57" s="8">
        <v>241.949989318848</v>
      </c>
      <c r="H57" s="13">
        <v>3645.8699722289998</v>
      </c>
    </row>
    <row r="58" spans="1:9" x14ac:dyDescent="0.3">
      <c r="A58" s="2"/>
      <c r="B58" s="6"/>
      <c r="C58" s="7"/>
      <c r="D58" s="7"/>
      <c r="E58" s="9" t="s">
        <v>26</v>
      </c>
      <c r="F58" s="9"/>
      <c r="G58" s="10">
        <v>8304.3999534249306</v>
      </c>
      <c r="H58" s="14">
        <v>68483.410370945901</v>
      </c>
      <c r="I58" s="19">
        <f>+H58</f>
        <v>68483.410370945901</v>
      </c>
    </row>
    <row r="59" spans="1:9" ht="20.399999999999999" x14ac:dyDescent="0.3">
      <c r="A59" s="2"/>
      <c r="B59" s="6"/>
      <c r="C59" s="7"/>
      <c r="D59" s="7" t="s">
        <v>35</v>
      </c>
      <c r="E59" s="7" t="s">
        <v>9</v>
      </c>
      <c r="F59" s="7" t="s">
        <v>10</v>
      </c>
      <c r="G59" s="8">
        <v>3478.25</v>
      </c>
      <c r="H59" s="13">
        <v>41646.950439453103</v>
      </c>
    </row>
    <row r="60" spans="1:9" x14ac:dyDescent="0.3">
      <c r="A60" s="2"/>
      <c r="B60" s="6"/>
      <c r="C60" s="7"/>
      <c r="D60" s="7"/>
      <c r="E60" s="7"/>
      <c r="F60" s="7" t="s">
        <v>11</v>
      </c>
      <c r="G60" s="8">
        <v>2041.8300018310599</v>
      </c>
      <c r="H60" s="13">
        <v>3387.2100219726599</v>
      </c>
    </row>
    <row r="61" spans="1:9" x14ac:dyDescent="0.3">
      <c r="A61" s="2"/>
      <c r="B61" s="6"/>
      <c r="C61" s="7"/>
      <c r="D61" s="7"/>
      <c r="E61" s="7"/>
      <c r="F61" s="7" t="s">
        <v>13</v>
      </c>
      <c r="G61" s="8">
        <v>47.210001736879001</v>
      </c>
      <c r="H61" s="13">
        <v>48.790001988410999</v>
      </c>
    </row>
    <row r="62" spans="1:9" ht="20.399999999999999" x14ac:dyDescent="0.3">
      <c r="A62" s="2"/>
      <c r="B62" s="6"/>
      <c r="C62" s="7"/>
      <c r="D62" s="7"/>
      <c r="E62" s="7" t="s">
        <v>29</v>
      </c>
      <c r="F62" s="7" t="s">
        <v>10</v>
      </c>
      <c r="G62" s="8">
        <v>133.77999877929699</v>
      </c>
      <c r="H62" s="13">
        <v>534.41000366210903</v>
      </c>
    </row>
    <row r="63" spans="1:9" ht="20.399999999999999" x14ac:dyDescent="0.3">
      <c r="A63" s="2"/>
      <c r="B63" s="6"/>
      <c r="C63" s="7"/>
      <c r="D63" s="7"/>
      <c r="E63" s="7" t="s">
        <v>14</v>
      </c>
      <c r="F63" s="7" t="s">
        <v>15</v>
      </c>
      <c r="G63" s="8">
        <v>293.34000611305203</v>
      </c>
      <c r="H63" s="13">
        <v>3520.13003063202</v>
      </c>
    </row>
    <row r="64" spans="1:9" x14ac:dyDescent="0.3">
      <c r="A64" s="2"/>
      <c r="B64" s="6"/>
      <c r="C64" s="7"/>
      <c r="D64" s="7"/>
      <c r="E64" s="7"/>
      <c r="F64" s="7" t="s">
        <v>30</v>
      </c>
      <c r="G64" s="8">
        <v>125</v>
      </c>
      <c r="H64" s="13">
        <v>1500</v>
      </c>
    </row>
    <row r="65" spans="1:9" x14ac:dyDescent="0.3">
      <c r="A65" s="2"/>
      <c r="B65" s="6"/>
      <c r="C65" s="7"/>
      <c r="D65" s="7"/>
      <c r="E65" s="7"/>
      <c r="F65" s="7" t="s">
        <v>16</v>
      </c>
      <c r="G65" s="8">
        <v>84.879999041556999</v>
      </c>
      <c r="H65" s="13">
        <v>1018.56998884678</v>
      </c>
    </row>
    <row r="66" spans="1:9" x14ac:dyDescent="0.3">
      <c r="A66" s="2"/>
      <c r="B66" s="6"/>
      <c r="C66" s="7"/>
      <c r="D66" s="7"/>
      <c r="E66" s="7"/>
      <c r="F66" s="7" t="s">
        <v>31</v>
      </c>
      <c r="G66" s="8">
        <v>36.599998474121001</v>
      </c>
      <c r="H66" s="13">
        <v>439.25998163223301</v>
      </c>
    </row>
    <row r="67" spans="1:9" x14ac:dyDescent="0.3">
      <c r="A67" s="2"/>
      <c r="B67" s="6"/>
      <c r="C67" s="7"/>
      <c r="D67" s="7"/>
      <c r="E67" s="7" t="s">
        <v>17</v>
      </c>
      <c r="F67" s="7" t="s">
        <v>18</v>
      </c>
      <c r="G67" s="8">
        <v>2651.18993759155</v>
      </c>
      <c r="H67" s="13">
        <v>14826.9798936844</v>
      </c>
    </row>
    <row r="68" spans="1:9" x14ac:dyDescent="0.3">
      <c r="A68" s="2"/>
      <c r="B68" s="6"/>
      <c r="C68" s="7"/>
      <c r="D68" s="7"/>
      <c r="E68" s="7"/>
      <c r="F68" s="7" t="s">
        <v>20</v>
      </c>
      <c r="G68" s="8">
        <v>37.090000152587997</v>
      </c>
      <c r="H68" s="13">
        <v>210.81000137329099</v>
      </c>
    </row>
    <row r="69" spans="1:9" ht="20.399999999999999" x14ac:dyDescent="0.3">
      <c r="A69" s="2"/>
      <c r="B69" s="6"/>
      <c r="C69" s="7"/>
      <c r="D69" s="7"/>
      <c r="E69" s="7" t="s">
        <v>22</v>
      </c>
      <c r="F69" s="7" t="s">
        <v>23</v>
      </c>
      <c r="G69" s="8">
        <v>344.67000401020101</v>
      </c>
      <c r="H69" s="13">
        <v>502.06993633508699</v>
      </c>
    </row>
    <row r="70" spans="1:9" x14ac:dyDescent="0.3">
      <c r="A70" s="2"/>
      <c r="B70" s="6"/>
      <c r="C70" s="7"/>
      <c r="D70" s="7"/>
      <c r="E70" s="7"/>
      <c r="F70" s="7" t="s">
        <v>24</v>
      </c>
      <c r="G70" s="8">
        <v>224.319995105267</v>
      </c>
      <c r="H70" s="13">
        <v>964.20997285842896</v>
      </c>
    </row>
    <row r="71" spans="1:9" x14ac:dyDescent="0.3">
      <c r="A71" s="2"/>
      <c r="B71" s="6"/>
      <c r="C71" s="7"/>
      <c r="D71" s="7"/>
      <c r="E71" s="7"/>
      <c r="F71" s="7" t="s">
        <v>25</v>
      </c>
      <c r="G71" s="8">
        <v>239.890007019043</v>
      </c>
      <c r="H71" s="13">
        <v>3304.2100162506099</v>
      </c>
    </row>
    <row r="72" spans="1:9" x14ac:dyDescent="0.3">
      <c r="A72" s="2"/>
      <c r="B72" s="6"/>
      <c r="C72" s="7"/>
      <c r="D72" s="7"/>
      <c r="E72" s="9" t="s">
        <v>26</v>
      </c>
      <c r="F72" s="9"/>
      <c r="G72" s="10">
        <v>9738.0499498546105</v>
      </c>
      <c r="H72" s="14">
        <v>71903.600288689093</v>
      </c>
      <c r="I72" s="19">
        <f>+H72</f>
        <v>71903.600288689093</v>
      </c>
    </row>
    <row r="73" spans="1:9" ht="20.399999999999999" x14ac:dyDescent="0.3">
      <c r="A73" s="2"/>
      <c r="B73" s="6"/>
      <c r="C73" s="7"/>
      <c r="D73" s="7" t="s">
        <v>36</v>
      </c>
      <c r="E73" s="7" t="s">
        <v>9</v>
      </c>
      <c r="F73" s="7" t="s">
        <v>10</v>
      </c>
      <c r="G73" s="8">
        <v>2634.96997070313</v>
      </c>
      <c r="H73" s="13">
        <v>30455.140136718801</v>
      </c>
    </row>
    <row r="74" spans="1:9" x14ac:dyDescent="0.3">
      <c r="A74" s="2"/>
      <c r="B74" s="6"/>
      <c r="C74" s="7"/>
      <c r="D74" s="7"/>
      <c r="E74" s="7"/>
      <c r="F74" s="7" t="s">
        <v>11</v>
      </c>
      <c r="G74" s="8">
        <v>1040.22999954224</v>
      </c>
      <c r="H74" s="13">
        <v>1482.75999450684</v>
      </c>
    </row>
    <row r="75" spans="1:9" x14ac:dyDescent="0.3">
      <c r="A75" s="2"/>
      <c r="B75" s="6"/>
      <c r="C75" s="7"/>
      <c r="D75" s="7"/>
      <c r="E75" s="7"/>
      <c r="F75" s="7" t="s">
        <v>13</v>
      </c>
      <c r="G75" s="8">
        <v>49.309999495744997</v>
      </c>
      <c r="H75" s="13">
        <v>65.120000049471997</v>
      </c>
    </row>
    <row r="76" spans="1:9" ht="20.399999999999999" x14ac:dyDescent="0.3">
      <c r="A76" s="2"/>
      <c r="B76" s="6"/>
      <c r="C76" s="7"/>
      <c r="D76" s="7"/>
      <c r="E76" s="7" t="s">
        <v>29</v>
      </c>
      <c r="F76" s="7" t="s">
        <v>10</v>
      </c>
      <c r="G76" s="8">
        <v>101.34999847412099</v>
      </c>
      <c r="H76" s="13">
        <v>391.81999969482399</v>
      </c>
    </row>
    <row r="77" spans="1:9" ht="20.399999999999999" x14ac:dyDescent="0.3">
      <c r="A77" s="2"/>
      <c r="B77" s="6"/>
      <c r="C77" s="7"/>
      <c r="D77" s="7"/>
      <c r="E77" s="7" t="s">
        <v>14</v>
      </c>
      <c r="F77" s="7" t="s">
        <v>15</v>
      </c>
      <c r="G77" s="8">
        <v>222.930001735687</v>
      </c>
      <c r="H77" s="13">
        <v>2675.1699848174999</v>
      </c>
    </row>
    <row r="78" spans="1:9" x14ac:dyDescent="0.3">
      <c r="A78" s="2"/>
      <c r="B78" s="6"/>
      <c r="C78" s="7"/>
      <c r="D78" s="7"/>
      <c r="E78" s="7"/>
      <c r="F78" s="7" t="s">
        <v>30</v>
      </c>
      <c r="G78" s="8">
        <v>125</v>
      </c>
      <c r="H78" s="13">
        <v>1500</v>
      </c>
    </row>
    <row r="79" spans="1:9" x14ac:dyDescent="0.3">
      <c r="A79" s="2"/>
      <c r="B79" s="6"/>
      <c r="C79" s="7"/>
      <c r="D79" s="7"/>
      <c r="E79" s="7"/>
      <c r="F79" s="7" t="s">
        <v>16</v>
      </c>
      <c r="G79" s="8">
        <v>66.539998054503997</v>
      </c>
      <c r="H79" s="13">
        <v>798.44999194145203</v>
      </c>
    </row>
    <row r="80" spans="1:9" x14ac:dyDescent="0.3">
      <c r="A80" s="2"/>
      <c r="B80" s="6"/>
      <c r="C80" s="7"/>
      <c r="D80" s="7"/>
      <c r="E80" s="7"/>
      <c r="F80" s="7" t="s">
        <v>31</v>
      </c>
      <c r="G80" s="8">
        <v>37.879998445510999</v>
      </c>
      <c r="H80" s="13">
        <v>454.52998161315901</v>
      </c>
    </row>
    <row r="81" spans="1:9" x14ac:dyDescent="0.3">
      <c r="A81" s="2"/>
      <c r="B81" s="6"/>
      <c r="C81" s="7"/>
      <c r="D81" s="7"/>
      <c r="E81" s="7" t="s">
        <v>17</v>
      </c>
      <c r="F81" s="7" t="s">
        <v>18</v>
      </c>
      <c r="G81" s="8">
        <v>1865.9401340484601</v>
      </c>
      <c r="H81" s="13">
        <v>10565.8100218773</v>
      </c>
    </row>
    <row r="82" spans="1:9" x14ac:dyDescent="0.3">
      <c r="A82" s="2"/>
      <c r="B82" s="6"/>
      <c r="C82" s="7"/>
      <c r="D82" s="7"/>
      <c r="E82" s="7"/>
      <c r="F82" s="7" t="s">
        <v>20</v>
      </c>
      <c r="G82" s="8">
        <v>91.869995117187997</v>
      </c>
      <c r="H82" s="13">
        <v>497.89999771118198</v>
      </c>
    </row>
    <row r="83" spans="1:9" x14ac:dyDescent="0.3">
      <c r="A83" s="2"/>
      <c r="B83" s="6"/>
      <c r="C83" s="7"/>
      <c r="D83" s="7"/>
      <c r="E83" s="7" t="s">
        <v>21</v>
      </c>
      <c r="F83" s="7" t="s">
        <v>19</v>
      </c>
      <c r="G83" s="8">
        <v>0</v>
      </c>
      <c r="H83" s="13">
        <v>0.550000000745</v>
      </c>
    </row>
    <row r="84" spans="1:9" ht="20.399999999999999" x14ac:dyDescent="0.3">
      <c r="A84" s="2"/>
      <c r="B84" s="6"/>
      <c r="C84" s="7"/>
      <c r="D84" s="7"/>
      <c r="E84" s="7" t="s">
        <v>22</v>
      </c>
      <c r="F84" s="7" t="s">
        <v>23</v>
      </c>
      <c r="G84" s="8">
        <v>-54.399987936019997</v>
      </c>
      <c r="H84" s="13">
        <v>-1199.8300358056999</v>
      </c>
    </row>
    <row r="85" spans="1:9" x14ac:dyDescent="0.3">
      <c r="A85" s="2"/>
      <c r="B85" s="6"/>
      <c r="C85" s="7"/>
      <c r="D85" s="7"/>
      <c r="E85" s="7"/>
      <c r="F85" s="7" t="s">
        <v>24</v>
      </c>
      <c r="G85" s="8">
        <v>57.130000472069</v>
      </c>
      <c r="H85" s="13">
        <v>429.45997783169202</v>
      </c>
    </row>
    <row r="86" spans="1:9" x14ac:dyDescent="0.3">
      <c r="A86" s="2"/>
      <c r="B86" s="6"/>
      <c r="C86" s="7"/>
      <c r="D86" s="7"/>
      <c r="E86" s="7"/>
      <c r="F86" s="7" t="s">
        <v>25</v>
      </c>
      <c r="G86" s="8">
        <v>186.32999753952001</v>
      </c>
      <c r="H86" s="13">
        <v>2435.8600041866298</v>
      </c>
    </row>
    <row r="87" spans="1:9" x14ac:dyDescent="0.3">
      <c r="A87" s="2"/>
      <c r="B87" s="6"/>
      <c r="C87" s="7"/>
      <c r="D87" s="7"/>
      <c r="E87" s="9" t="s">
        <v>26</v>
      </c>
      <c r="F87" s="9"/>
      <c r="G87" s="10">
        <v>6425.08010569215</v>
      </c>
      <c r="H87" s="14">
        <v>50552.740055143797</v>
      </c>
      <c r="I87" s="19">
        <f>+H87</f>
        <v>50552.740055143797</v>
      </c>
    </row>
    <row r="88" spans="1:9" ht="20.399999999999999" x14ac:dyDescent="0.3">
      <c r="A88" s="2"/>
      <c r="B88" s="6"/>
      <c r="C88" s="7"/>
      <c r="D88" s="7" t="s">
        <v>37</v>
      </c>
      <c r="E88" s="7" t="s">
        <v>9</v>
      </c>
      <c r="F88" s="7" t="s">
        <v>10</v>
      </c>
      <c r="G88" s="8">
        <v>2001</v>
      </c>
      <c r="H88" s="13">
        <v>12852.5799560547</v>
      </c>
    </row>
    <row r="89" spans="1:9" x14ac:dyDescent="0.3">
      <c r="A89" s="2"/>
      <c r="B89" s="6"/>
      <c r="C89" s="7"/>
      <c r="D89" s="7"/>
      <c r="E89" s="7"/>
      <c r="F89" s="7" t="s">
        <v>11</v>
      </c>
      <c r="G89" s="8">
        <v>37.830001831055</v>
      </c>
      <c r="H89" s="13">
        <v>242.99001121520999</v>
      </c>
    </row>
    <row r="90" spans="1:9" x14ac:dyDescent="0.3">
      <c r="A90" s="2"/>
      <c r="B90" s="6"/>
      <c r="C90" s="7"/>
      <c r="D90" s="7"/>
      <c r="E90" s="7"/>
      <c r="F90" s="7" t="s">
        <v>38</v>
      </c>
      <c r="G90" s="8">
        <v>36.150001525878999</v>
      </c>
      <c r="H90" s="13">
        <v>36.150001525878999</v>
      </c>
    </row>
    <row r="91" spans="1:9" x14ac:dyDescent="0.3">
      <c r="A91" s="2"/>
      <c r="B91" s="6"/>
      <c r="C91" s="7"/>
      <c r="D91" s="7"/>
      <c r="E91" s="7"/>
      <c r="F91" s="7" t="s">
        <v>13</v>
      </c>
      <c r="G91" s="8">
        <v>21.900000035763</v>
      </c>
      <c r="H91" s="13">
        <v>21.509999871253999</v>
      </c>
    </row>
    <row r="92" spans="1:9" ht="20.399999999999999" x14ac:dyDescent="0.3">
      <c r="A92" s="2"/>
      <c r="B92" s="6"/>
      <c r="C92" s="7"/>
      <c r="D92" s="7"/>
      <c r="E92" s="7" t="s">
        <v>29</v>
      </c>
      <c r="F92" s="7" t="s">
        <v>10</v>
      </c>
      <c r="G92" s="8">
        <v>76.959999084472997</v>
      </c>
      <c r="H92" s="13">
        <v>153.919998168945</v>
      </c>
    </row>
    <row r="93" spans="1:9" ht="20.399999999999999" x14ac:dyDescent="0.3">
      <c r="A93" s="2"/>
      <c r="B93" s="6"/>
      <c r="C93" s="7"/>
      <c r="D93" s="7"/>
      <c r="E93" s="7" t="s">
        <v>14</v>
      </c>
      <c r="F93" s="7" t="s">
        <v>15</v>
      </c>
      <c r="G93" s="8">
        <v>169.90000009536701</v>
      </c>
      <c r="H93" s="13">
        <v>1020.73000061512</v>
      </c>
    </row>
    <row r="94" spans="1:9" x14ac:dyDescent="0.3">
      <c r="A94" s="2"/>
      <c r="B94" s="6"/>
      <c r="C94" s="7"/>
      <c r="D94" s="7"/>
      <c r="E94" s="7"/>
      <c r="F94" s="7" t="s">
        <v>30</v>
      </c>
      <c r="G94" s="8">
        <v>125</v>
      </c>
      <c r="H94" s="13">
        <v>750</v>
      </c>
    </row>
    <row r="95" spans="1:9" x14ac:dyDescent="0.3">
      <c r="A95" s="2"/>
      <c r="B95" s="6"/>
      <c r="C95" s="7"/>
      <c r="D95" s="7"/>
      <c r="E95" s="7"/>
      <c r="F95" s="7" t="s">
        <v>16</v>
      </c>
      <c r="G95" s="8">
        <v>52.860001564026</v>
      </c>
      <c r="H95" s="13">
        <v>317.18000793457003</v>
      </c>
    </row>
    <row r="96" spans="1:9" x14ac:dyDescent="0.3">
      <c r="A96" s="2"/>
      <c r="B96" s="6"/>
      <c r="C96" s="7"/>
      <c r="D96" s="7"/>
      <c r="E96" s="7"/>
      <c r="F96" s="7" t="s">
        <v>31</v>
      </c>
      <c r="G96" s="8">
        <v>39.629998445510999</v>
      </c>
      <c r="H96" s="13">
        <v>237.76999068260201</v>
      </c>
    </row>
    <row r="97" spans="1:9" x14ac:dyDescent="0.3">
      <c r="A97" s="2"/>
      <c r="B97" s="6"/>
      <c r="C97" s="7"/>
      <c r="D97" s="7"/>
      <c r="E97" s="7" t="s">
        <v>17</v>
      </c>
      <c r="F97" s="7" t="s">
        <v>18</v>
      </c>
      <c r="G97" s="8">
        <v>961.38001966476395</v>
      </c>
      <c r="H97" s="13">
        <v>4565.2300772666904</v>
      </c>
    </row>
    <row r="98" spans="1:9" x14ac:dyDescent="0.3">
      <c r="A98" s="2"/>
      <c r="B98" s="6"/>
      <c r="C98" s="7"/>
      <c r="D98" s="7"/>
      <c r="E98" s="7"/>
      <c r="F98" s="7" t="s">
        <v>20</v>
      </c>
      <c r="G98" s="8">
        <v>45.150001525878999</v>
      </c>
      <c r="H98" s="13">
        <v>214.19000244140599</v>
      </c>
    </row>
    <row r="99" spans="1:9" ht="20.399999999999999" x14ac:dyDescent="0.3">
      <c r="A99" s="2"/>
      <c r="B99" s="6"/>
      <c r="C99" s="7"/>
      <c r="D99" s="7"/>
      <c r="E99" s="7" t="s">
        <v>22</v>
      </c>
      <c r="F99" s="7" t="s">
        <v>23</v>
      </c>
      <c r="G99" s="8">
        <v>203.199994564056</v>
      </c>
      <c r="H99" s="13">
        <v>-3.1999656558040002</v>
      </c>
    </row>
    <row r="100" spans="1:9" x14ac:dyDescent="0.3">
      <c r="A100" s="2"/>
      <c r="B100" s="6"/>
      <c r="C100" s="7"/>
      <c r="D100" s="7"/>
      <c r="E100" s="7"/>
      <c r="F100" s="7" t="s">
        <v>24</v>
      </c>
      <c r="G100" s="8">
        <v>78.749999582767003</v>
      </c>
      <c r="H100" s="13">
        <v>697.22999954223599</v>
      </c>
    </row>
    <row r="101" spans="1:9" x14ac:dyDescent="0.3">
      <c r="A101" s="2"/>
      <c r="B101" s="6"/>
      <c r="C101" s="7"/>
      <c r="D101" s="7"/>
      <c r="E101" s="7"/>
      <c r="F101" s="7" t="s">
        <v>25</v>
      </c>
      <c r="G101" s="8">
        <v>149.190006256104</v>
      </c>
      <c r="H101" s="13">
        <v>963.650002479553</v>
      </c>
    </row>
    <row r="102" spans="1:9" x14ac:dyDescent="0.3">
      <c r="A102" s="2"/>
      <c r="B102" s="6"/>
      <c r="C102" s="7"/>
      <c r="D102" s="7"/>
      <c r="E102" s="9" t="s">
        <v>26</v>
      </c>
      <c r="F102" s="9"/>
      <c r="G102" s="10">
        <v>3998.9000241756398</v>
      </c>
      <c r="H102" s="14">
        <v>22069.9300821424</v>
      </c>
      <c r="I102" s="19">
        <f>+H102</f>
        <v>22069.9300821424</v>
      </c>
    </row>
    <row r="103" spans="1:9" ht="20.399999999999999" x14ac:dyDescent="0.3">
      <c r="A103" s="2"/>
      <c r="B103" s="6"/>
      <c r="C103" s="7"/>
      <c r="D103" s="7" t="s">
        <v>39</v>
      </c>
      <c r="E103" s="7" t="s">
        <v>9</v>
      </c>
      <c r="F103" s="7" t="s">
        <v>10</v>
      </c>
      <c r="G103" s="8">
        <v>2323.34008789062</v>
      </c>
      <c r="H103" s="13">
        <v>27453.150604248</v>
      </c>
    </row>
    <row r="104" spans="1:9" x14ac:dyDescent="0.3">
      <c r="A104" s="2"/>
      <c r="B104" s="6"/>
      <c r="C104" s="7"/>
      <c r="D104" s="7"/>
      <c r="E104" s="7"/>
      <c r="F104" s="7" t="s">
        <v>11</v>
      </c>
      <c r="G104" s="8">
        <v>37.830001831055</v>
      </c>
      <c r="H104" s="13">
        <v>448.14001846313499</v>
      </c>
    </row>
    <row r="105" spans="1:9" x14ac:dyDescent="0.3">
      <c r="A105" s="2"/>
      <c r="B105" s="6"/>
      <c r="C105" s="7"/>
      <c r="D105" s="7"/>
      <c r="E105" s="7"/>
      <c r="F105" s="7" t="s">
        <v>13</v>
      </c>
      <c r="G105" s="8">
        <v>44.560001671313998</v>
      </c>
      <c r="H105" s="13">
        <v>51.530001789331003</v>
      </c>
    </row>
    <row r="106" spans="1:9" ht="20.399999999999999" x14ac:dyDescent="0.3">
      <c r="A106" s="2"/>
      <c r="B106" s="6"/>
      <c r="C106" s="7"/>
      <c r="D106" s="7"/>
      <c r="E106" s="7" t="s">
        <v>29</v>
      </c>
      <c r="F106" s="7" t="s">
        <v>10</v>
      </c>
      <c r="G106" s="8">
        <v>89.360000610352003</v>
      </c>
      <c r="H106" s="13">
        <v>268.08000183105497</v>
      </c>
    </row>
    <row r="107" spans="1:9" ht="20.399999999999999" x14ac:dyDescent="0.3">
      <c r="A107" s="2"/>
      <c r="B107" s="6"/>
      <c r="C107" s="7"/>
      <c r="D107" s="7"/>
      <c r="E107" s="7" t="s">
        <v>14</v>
      </c>
      <c r="F107" s="7" t="s">
        <v>15</v>
      </c>
      <c r="G107" s="8">
        <v>196.76000070571899</v>
      </c>
      <c r="H107" s="13">
        <v>2360.65999746323</v>
      </c>
    </row>
    <row r="108" spans="1:9" x14ac:dyDescent="0.3">
      <c r="A108" s="2"/>
      <c r="B108" s="6"/>
      <c r="C108" s="7"/>
      <c r="D108" s="7"/>
      <c r="E108" s="7"/>
      <c r="F108" s="7" t="s">
        <v>30</v>
      </c>
      <c r="G108" s="8">
        <v>125</v>
      </c>
      <c r="H108" s="13">
        <v>1500</v>
      </c>
    </row>
    <row r="109" spans="1:9" x14ac:dyDescent="0.3">
      <c r="A109" s="2"/>
      <c r="B109" s="6"/>
      <c r="C109" s="7"/>
      <c r="D109" s="7"/>
      <c r="E109" s="7"/>
      <c r="F109" s="7" t="s">
        <v>16</v>
      </c>
      <c r="G109" s="8">
        <v>58.669999837874997</v>
      </c>
      <c r="H109" s="13">
        <v>704.01999139785801</v>
      </c>
    </row>
    <row r="110" spans="1:9" x14ac:dyDescent="0.3">
      <c r="A110" s="2"/>
      <c r="B110" s="6"/>
      <c r="C110" s="7"/>
      <c r="D110" s="7"/>
      <c r="E110" s="7"/>
      <c r="F110" s="7" t="s">
        <v>31</v>
      </c>
      <c r="G110" s="8">
        <v>37.879998445510999</v>
      </c>
      <c r="H110" s="13">
        <v>454.52998161315901</v>
      </c>
    </row>
    <row r="111" spans="1:9" x14ac:dyDescent="0.3">
      <c r="A111" s="2"/>
      <c r="B111" s="6"/>
      <c r="C111" s="7"/>
      <c r="D111" s="7"/>
      <c r="E111" s="7" t="s">
        <v>17</v>
      </c>
      <c r="F111" s="7" t="s">
        <v>18</v>
      </c>
      <c r="G111" s="8">
        <v>1391.7100229263301</v>
      </c>
      <c r="H111" s="13">
        <v>9257.4898517131805</v>
      </c>
    </row>
    <row r="112" spans="1:9" x14ac:dyDescent="0.3">
      <c r="A112" s="2"/>
      <c r="B112" s="6"/>
      <c r="C112" s="7"/>
      <c r="D112" s="7"/>
      <c r="E112" s="7"/>
      <c r="F112" s="7" t="s">
        <v>20</v>
      </c>
      <c r="G112" s="8">
        <v>68.529998779297003</v>
      </c>
      <c r="H112" s="13">
        <v>435.639995574951</v>
      </c>
    </row>
    <row r="113" spans="1:9" x14ac:dyDescent="0.3">
      <c r="A113" s="2"/>
      <c r="B113" s="6"/>
      <c r="C113" s="7"/>
      <c r="D113" s="7"/>
      <c r="E113" s="7" t="s">
        <v>21</v>
      </c>
      <c r="F113" s="7" t="s">
        <v>19</v>
      </c>
      <c r="G113" s="8">
        <v>79.499998569488994</v>
      </c>
      <c r="H113" s="13">
        <v>402.55999088287399</v>
      </c>
    </row>
    <row r="114" spans="1:9" ht="20.399999999999999" x14ac:dyDescent="0.3">
      <c r="A114" s="2"/>
      <c r="B114" s="6"/>
      <c r="C114" s="7"/>
      <c r="D114" s="7"/>
      <c r="E114" s="7" t="s">
        <v>22</v>
      </c>
      <c r="F114" s="7" t="s">
        <v>23</v>
      </c>
      <c r="G114" s="8">
        <v>232.05000209808301</v>
      </c>
      <c r="H114" s="13">
        <v>1216.6299614310301</v>
      </c>
    </row>
    <row r="115" spans="1:9" x14ac:dyDescent="0.3">
      <c r="A115" s="2"/>
      <c r="B115" s="6"/>
      <c r="C115" s="7"/>
      <c r="D115" s="7"/>
      <c r="E115" s="7"/>
      <c r="F115" s="7" t="s">
        <v>24</v>
      </c>
      <c r="G115" s="8">
        <v>151.02000272274</v>
      </c>
      <c r="H115" s="13">
        <v>1819.91000294685</v>
      </c>
    </row>
    <row r="116" spans="1:9" x14ac:dyDescent="0.3">
      <c r="A116" s="2"/>
      <c r="B116" s="6"/>
      <c r="C116" s="7"/>
      <c r="D116" s="7"/>
      <c r="E116" s="7"/>
      <c r="F116" s="7" t="s">
        <v>25</v>
      </c>
      <c r="G116" s="8">
        <v>168.50000572204601</v>
      </c>
      <c r="H116" s="13">
        <v>2220.4799985885602</v>
      </c>
    </row>
    <row r="117" spans="1:9" x14ac:dyDescent="0.3">
      <c r="A117" s="2"/>
      <c r="B117" s="6"/>
      <c r="C117" s="7"/>
      <c r="D117" s="7"/>
      <c r="E117" s="9" t="s">
        <v>26</v>
      </c>
      <c r="F117" s="9"/>
      <c r="G117" s="10">
        <v>5004.7101218104399</v>
      </c>
      <c r="H117" s="14">
        <v>48592.820397943302</v>
      </c>
      <c r="I117" s="19">
        <f>+H117</f>
        <v>48592.820397943302</v>
      </c>
    </row>
    <row r="118" spans="1:9" ht="20.399999999999999" x14ac:dyDescent="0.3">
      <c r="A118" s="2"/>
      <c r="B118" s="6"/>
      <c r="C118" s="7"/>
      <c r="D118" s="7" t="s">
        <v>40</v>
      </c>
      <c r="E118" s="7" t="s">
        <v>9</v>
      </c>
      <c r="F118" s="7" t="s">
        <v>10</v>
      </c>
      <c r="G118" s="8">
        <v>4197.93994140625</v>
      </c>
      <c r="H118" s="13">
        <v>49083.229736328103</v>
      </c>
    </row>
    <row r="119" spans="1:9" x14ac:dyDescent="0.3">
      <c r="A119" s="2"/>
      <c r="B119" s="6"/>
      <c r="C119" s="7"/>
      <c r="D119" s="7"/>
      <c r="E119" s="7"/>
      <c r="F119" s="7" t="s">
        <v>11</v>
      </c>
      <c r="G119" s="8">
        <v>41.830001831055</v>
      </c>
      <c r="H119" s="13">
        <v>1615.8999633789099</v>
      </c>
    </row>
    <row r="120" spans="1:9" x14ac:dyDescent="0.3">
      <c r="A120" s="2"/>
      <c r="B120" s="6"/>
      <c r="C120" s="7"/>
      <c r="D120" s="7"/>
      <c r="E120" s="7"/>
      <c r="F120" s="7" t="s">
        <v>13</v>
      </c>
      <c r="G120" s="8">
        <v>47.550001680850997</v>
      </c>
      <c r="H120" s="13">
        <v>51.480001866816998</v>
      </c>
    </row>
    <row r="121" spans="1:9" ht="20.399999999999999" x14ac:dyDescent="0.3">
      <c r="A121" s="2"/>
      <c r="B121" s="6"/>
      <c r="C121" s="7"/>
      <c r="D121" s="7"/>
      <c r="E121" s="7" t="s">
        <v>29</v>
      </c>
      <c r="F121" s="7" t="s">
        <v>10</v>
      </c>
      <c r="G121" s="8">
        <v>161.46000671386699</v>
      </c>
      <c r="H121" s="13">
        <v>629.75001525878895</v>
      </c>
    </row>
    <row r="122" spans="1:9" ht="20.399999999999999" x14ac:dyDescent="0.3">
      <c r="A122" s="2"/>
      <c r="B122" s="6"/>
      <c r="C122" s="7"/>
      <c r="D122" s="7"/>
      <c r="E122" s="7" t="s">
        <v>14</v>
      </c>
      <c r="F122" s="7" t="s">
        <v>15</v>
      </c>
      <c r="G122" s="8">
        <v>353.31998658180203</v>
      </c>
      <c r="H122" s="13">
        <v>4239.81994152069</v>
      </c>
    </row>
    <row r="123" spans="1:9" x14ac:dyDescent="0.3">
      <c r="A123" s="2"/>
      <c r="B123" s="6"/>
      <c r="C123" s="7"/>
      <c r="D123" s="7"/>
      <c r="E123" s="7"/>
      <c r="F123" s="7" t="s">
        <v>30</v>
      </c>
      <c r="G123" s="8">
        <v>125</v>
      </c>
      <c r="H123" s="13">
        <v>1500</v>
      </c>
    </row>
    <row r="124" spans="1:9" x14ac:dyDescent="0.3">
      <c r="A124" s="2"/>
      <c r="B124" s="6"/>
      <c r="C124" s="7"/>
      <c r="D124" s="7"/>
      <c r="E124" s="7"/>
      <c r="F124" s="7" t="s">
        <v>16</v>
      </c>
      <c r="G124" s="8">
        <v>106.01000070571899</v>
      </c>
      <c r="H124" s="13">
        <v>1272.05998659134</v>
      </c>
    </row>
    <row r="125" spans="1:9" x14ac:dyDescent="0.3">
      <c r="A125" s="2"/>
      <c r="B125" s="6"/>
      <c r="C125" s="7"/>
      <c r="D125" s="7"/>
      <c r="E125" s="7"/>
      <c r="F125" s="7" t="s">
        <v>31</v>
      </c>
      <c r="G125" s="8">
        <v>37.879998445510999</v>
      </c>
      <c r="H125" s="13">
        <v>454.52998161315901</v>
      </c>
    </row>
    <row r="126" spans="1:9" x14ac:dyDescent="0.3">
      <c r="A126" s="2"/>
      <c r="B126" s="6"/>
      <c r="C126" s="7"/>
      <c r="D126" s="7"/>
      <c r="E126" s="7" t="s">
        <v>17</v>
      </c>
      <c r="F126" s="7" t="s">
        <v>18</v>
      </c>
      <c r="G126" s="8">
        <v>2497.5299758911101</v>
      </c>
      <c r="H126" s="13">
        <v>16607.1300573349</v>
      </c>
    </row>
    <row r="127" spans="1:9" x14ac:dyDescent="0.3">
      <c r="A127" s="2"/>
      <c r="B127" s="6"/>
      <c r="C127" s="7"/>
      <c r="D127" s="7"/>
      <c r="E127" s="7"/>
      <c r="F127" s="7" t="s">
        <v>20</v>
      </c>
      <c r="G127" s="8">
        <v>122.97999572753901</v>
      </c>
      <c r="H127" s="13">
        <v>781.41000747680698</v>
      </c>
    </row>
    <row r="128" spans="1:9" ht="20.399999999999999" x14ac:dyDescent="0.3">
      <c r="A128" s="2"/>
      <c r="B128" s="6"/>
      <c r="C128" s="7"/>
      <c r="D128" s="7"/>
      <c r="E128" s="7" t="s">
        <v>22</v>
      </c>
      <c r="F128" s="7" t="s">
        <v>23</v>
      </c>
      <c r="G128" s="8">
        <v>419.279989242554</v>
      </c>
      <c r="H128" s="13">
        <v>1459.82993543148</v>
      </c>
    </row>
    <row r="129" spans="1:9" x14ac:dyDescent="0.3">
      <c r="A129" s="2"/>
      <c r="B129" s="6"/>
      <c r="C129" s="7"/>
      <c r="D129" s="7"/>
      <c r="E129" s="7"/>
      <c r="F129" s="7" t="s">
        <v>24</v>
      </c>
      <c r="G129" s="8">
        <v>272.87000322341902</v>
      </c>
      <c r="H129" s="13">
        <v>1500.4899876117699</v>
      </c>
    </row>
    <row r="130" spans="1:9" x14ac:dyDescent="0.3">
      <c r="A130" s="2"/>
      <c r="B130" s="6"/>
      <c r="C130" s="7"/>
      <c r="D130" s="7"/>
      <c r="E130" s="7"/>
      <c r="F130" s="7" t="s">
        <v>25</v>
      </c>
      <c r="G130" s="8">
        <v>301.76000940799702</v>
      </c>
      <c r="H130" s="13">
        <v>3936.9199696779301</v>
      </c>
    </row>
    <row r="131" spans="1:9" x14ac:dyDescent="0.3">
      <c r="A131" s="2"/>
      <c r="B131" s="6"/>
      <c r="C131" s="7"/>
      <c r="D131" s="7"/>
      <c r="E131" s="9" t="s">
        <v>26</v>
      </c>
      <c r="F131" s="9"/>
      <c r="G131" s="10">
        <v>8685.4099108576793</v>
      </c>
      <c r="H131" s="14">
        <v>83132.549584090695</v>
      </c>
      <c r="I131" s="19">
        <f>+H131</f>
        <v>83132.549584090695</v>
      </c>
    </row>
    <row r="132" spans="1:9" ht="20.399999999999999" x14ac:dyDescent="0.3">
      <c r="A132" s="2"/>
      <c r="B132" s="6"/>
      <c r="C132" s="7"/>
      <c r="D132" s="7" t="s">
        <v>41</v>
      </c>
      <c r="E132" s="7" t="s">
        <v>9</v>
      </c>
      <c r="F132" s="7" t="s">
        <v>10</v>
      </c>
      <c r="G132" s="8">
        <v>432.409912109375</v>
      </c>
      <c r="H132" s="13">
        <v>31194.3991699219</v>
      </c>
    </row>
    <row r="133" spans="1:9" x14ac:dyDescent="0.3">
      <c r="A133" s="2"/>
      <c r="B133" s="6"/>
      <c r="C133" s="7"/>
      <c r="D133" s="7"/>
      <c r="E133" s="7"/>
      <c r="F133" s="7" t="s">
        <v>11</v>
      </c>
      <c r="G133" s="8">
        <v>6.1900000572199998</v>
      </c>
      <c r="H133" s="13">
        <v>1933.9699950218201</v>
      </c>
    </row>
    <row r="134" spans="1:9" x14ac:dyDescent="0.3">
      <c r="A134" s="2"/>
      <c r="B134" s="6"/>
      <c r="C134" s="7"/>
      <c r="D134" s="7"/>
      <c r="E134" s="7"/>
      <c r="F134" s="7" t="s">
        <v>13</v>
      </c>
      <c r="G134" s="8">
        <v>42.090001165867001</v>
      </c>
      <c r="H134" s="13">
        <v>44.500000834464998</v>
      </c>
    </row>
    <row r="135" spans="1:9" ht="20.399999999999999" x14ac:dyDescent="0.3">
      <c r="A135" s="2"/>
      <c r="B135" s="6"/>
      <c r="C135" s="7"/>
      <c r="D135" s="7"/>
      <c r="E135" s="7" t="s">
        <v>29</v>
      </c>
      <c r="F135" s="7" t="s">
        <v>10</v>
      </c>
      <c r="G135" s="8">
        <v>0</v>
      </c>
      <c r="H135" s="13">
        <v>322.26999664306601</v>
      </c>
    </row>
    <row r="136" spans="1:9" ht="20.399999999999999" x14ac:dyDescent="0.3">
      <c r="A136" s="2"/>
      <c r="B136" s="6"/>
      <c r="C136" s="7"/>
      <c r="D136" s="7"/>
      <c r="E136" s="7" t="s">
        <v>14</v>
      </c>
      <c r="F136" s="7" t="s">
        <v>15</v>
      </c>
      <c r="G136" s="8">
        <v>0.51999998092699995</v>
      </c>
      <c r="H136" s="13">
        <v>2613.8100166320801</v>
      </c>
    </row>
    <row r="137" spans="1:9" x14ac:dyDescent="0.3">
      <c r="A137" s="2"/>
      <c r="B137" s="6"/>
      <c r="C137" s="7"/>
      <c r="D137" s="7"/>
      <c r="E137" s="7"/>
      <c r="F137" s="7" t="s">
        <v>30</v>
      </c>
      <c r="G137" s="8">
        <v>0</v>
      </c>
      <c r="H137" s="13">
        <v>1375</v>
      </c>
    </row>
    <row r="138" spans="1:9" x14ac:dyDescent="0.3">
      <c r="A138" s="2"/>
      <c r="B138" s="6"/>
      <c r="C138" s="7"/>
      <c r="D138" s="7"/>
      <c r="E138" s="7"/>
      <c r="F138" s="7" t="s">
        <v>16</v>
      </c>
      <c r="G138" s="8">
        <v>0</v>
      </c>
      <c r="H138" s="13">
        <v>780.72000122070301</v>
      </c>
    </row>
    <row r="139" spans="1:9" x14ac:dyDescent="0.3">
      <c r="A139" s="2"/>
      <c r="B139" s="6"/>
      <c r="C139" s="7"/>
      <c r="D139" s="7"/>
      <c r="E139" s="7"/>
      <c r="F139" s="7" t="s">
        <v>31</v>
      </c>
      <c r="G139" s="8">
        <v>0</v>
      </c>
      <c r="H139" s="13">
        <v>416.64998316764797</v>
      </c>
    </row>
    <row r="140" spans="1:9" x14ac:dyDescent="0.3">
      <c r="A140" s="2"/>
      <c r="B140" s="6"/>
      <c r="C140" s="7"/>
      <c r="D140" s="7"/>
      <c r="E140" s="7" t="s">
        <v>17</v>
      </c>
      <c r="F140" s="7" t="s">
        <v>18</v>
      </c>
      <c r="G140" s="8">
        <v>1372.6700096130401</v>
      </c>
      <c r="H140" s="13">
        <v>11681.6699914932</v>
      </c>
    </row>
    <row r="141" spans="1:9" x14ac:dyDescent="0.3">
      <c r="A141" s="2"/>
      <c r="B141" s="6"/>
      <c r="C141" s="7"/>
      <c r="D141" s="7"/>
      <c r="E141" s="7"/>
      <c r="F141" s="7" t="s">
        <v>20</v>
      </c>
      <c r="G141" s="8">
        <v>67.590003967285</v>
      </c>
      <c r="H141" s="13">
        <v>549.78001022338901</v>
      </c>
    </row>
    <row r="142" spans="1:9" ht="20.399999999999999" x14ac:dyDescent="0.3">
      <c r="A142" s="2"/>
      <c r="B142" s="6"/>
      <c r="C142" s="7"/>
      <c r="D142" s="7"/>
      <c r="E142" s="7" t="s">
        <v>22</v>
      </c>
      <c r="F142" s="7" t="s">
        <v>23</v>
      </c>
      <c r="G142" s="8">
        <v>0</v>
      </c>
      <c r="H142" s="13">
        <v>251.66998016834299</v>
      </c>
    </row>
    <row r="143" spans="1:9" x14ac:dyDescent="0.3">
      <c r="A143" s="2"/>
      <c r="B143" s="6"/>
      <c r="C143" s="7"/>
      <c r="D143" s="7"/>
      <c r="E143" s="7"/>
      <c r="F143" s="7" t="s">
        <v>24</v>
      </c>
      <c r="G143" s="8">
        <v>-5.2899998985229999</v>
      </c>
      <c r="H143" s="13">
        <v>1340.49000877515</v>
      </c>
    </row>
    <row r="144" spans="1:9" x14ac:dyDescent="0.3">
      <c r="A144" s="2"/>
      <c r="B144" s="6"/>
      <c r="C144" s="7"/>
      <c r="D144" s="7"/>
      <c r="E144" s="7"/>
      <c r="F144" s="7" t="s">
        <v>25</v>
      </c>
      <c r="G144" s="8">
        <v>104.650000572205</v>
      </c>
      <c r="H144" s="13">
        <v>2718.9100203514099</v>
      </c>
    </row>
    <row r="145" spans="1:9" x14ac:dyDescent="0.3">
      <c r="A145" s="2"/>
      <c r="B145" s="6"/>
      <c r="C145" s="7"/>
      <c r="D145" s="7"/>
      <c r="E145" s="9" t="s">
        <v>26</v>
      </c>
      <c r="F145" s="9"/>
      <c r="G145" s="10">
        <v>2020.8299275673901</v>
      </c>
      <c r="H145" s="14">
        <v>55223.839174453198</v>
      </c>
      <c r="I145" s="19">
        <f>+H145</f>
        <v>55223.839174453198</v>
      </c>
    </row>
    <row r="146" spans="1:9" ht="20.399999999999999" x14ac:dyDescent="0.3">
      <c r="A146" s="2"/>
      <c r="B146" s="6"/>
      <c r="C146" s="7"/>
      <c r="D146" s="7" t="s">
        <v>42</v>
      </c>
      <c r="E146" s="7" t="s">
        <v>9</v>
      </c>
      <c r="F146" s="7" t="s">
        <v>10</v>
      </c>
      <c r="G146" s="8">
        <v>0</v>
      </c>
      <c r="H146" s="13">
        <v>35239.240905761697</v>
      </c>
    </row>
    <row r="147" spans="1:9" x14ac:dyDescent="0.3">
      <c r="A147" s="2"/>
      <c r="B147" s="6"/>
      <c r="C147" s="7"/>
      <c r="D147" s="7"/>
      <c r="E147" s="7"/>
      <c r="F147" s="7" t="s">
        <v>11</v>
      </c>
      <c r="G147" s="8">
        <v>0</v>
      </c>
      <c r="H147" s="13">
        <v>440.97999572753901</v>
      </c>
    </row>
    <row r="148" spans="1:9" x14ac:dyDescent="0.3">
      <c r="A148" s="2"/>
      <c r="B148" s="6"/>
      <c r="C148" s="7"/>
      <c r="D148" s="7"/>
      <c r="E148" s="7"/>
      <c r="F148" s="7" t="s">
        <v>13</v>
      </c>
      <c r="G148" s="8">
        <v>0.92000007629400005</v>
      </c>
      <c r="H148" s="13">
        <v>48.360001325607001</v>
      </c>
    </row>
    <row r="149" spans="1:9" ht="20.399999999999999" x14ac:dyDescent="0.3">
      <c r="A149" s="2"/>
      <c r="B149" s="6"/>
      <c r="C149" s="7"/>
      <c r="D149" s="7"/>
      <c r="E149" s="7" t="s">
        <v>29</v>
      </c>
      <c r="F149" s="7" t="s">
        <v>10</v>
      </c>
      <c r="G149" s="8">
        <v>0</v>
      </c>
      <c r="H149" s="13">
        <v>371.18000793457003</v>
      </c>
    </row>
    <row r="150" spans="1:9" ht="20.399999999999999" x14ac:dyDescent="0.3">
      <c r="A150" s="2"/>
      <c r="B150" s="6"/>
      <c r="C150" s="7"/>
      <c r="D150" s="7"/>
      <c r="E150" s="7" t="s">
        <v>14</v>
      </c>
      <c r="F150" s="7" t="s">
        <v>15</v>
      </c>
      <c r="G150" s="8">
        <v>0</v>
      </c>
      <c r="H150" s="13">
        <v>2990.5199563503302</v>
      </c>
    </row>
    <row r="151" spans="1:9" x14ac:dyDescent="0.3">
      <c r="A151" s="2"/>
      <c r="B151" s="6"/>
      <c r="C151" s="7"/>
      <c r="D151" s="7"/>
      <c r="E151" s="7"/>
      <c r="F151" s="7" t="s">
        <v>30</v>
      </c>
      <c r="G151" s="8">
        <v>0</v>
      </c>
      <c r="H151" s="13">
        <v>1375</v>
      </c>
    </row>
    <row r="152" spans="1:9" x14ac:dyDescent="0.3">
      <c r="A152" s="2"/>
      <c r="B152" s="6"/>
      <c r="C152" s="7"/>
      <c r="D152" s="7"/>
      <c r="E152" s="7"/>
      <c r="F152" s="7" t="s">
        <v>16</v>
      </c>
      <c r="G152" s="8">
        <v>0</v>
      </c>
      <c r="H152" s="13">
        <v>895.06002020835899</v>
      </c>
    </row>
    <row r="153" spans="1:9" x14ac:dyDescent="0.3">
      <c r="A153" s="2"/>
      <c r="B153" s="6"/>
      <c r="C153" s="7"/>
      <c r="D153" s="7"/>
      <c r="E153" s="7"/>
      <c r="F153" s="7" t="s">
        <v>31</v>
      </c>
      <c r="G153" s="8">
        <v>0</v>
      </c>
      <c r="H153" s="13">
        <v>416.64998316764797</v>
      </c>
    </row>
    <row r="154" spans="1:9" x14ac:dyDescent="0.3">
      <c r="A154" s="2"/>
      <c r="B154" s="6"/>
      <c r="C154" s="7"/>
      <c r="D154" s="7"/>
      <c r="E154" s="7" t="s">
        <v>17</v>
      </c>
      <c r="F154" s="7" t="s">
        <v>18</v>
      </c>
      <c r="G154" s="8">
        <v>517.86998260021198</v>
      </c>
      <c r="H154" s="13">
        <v>12732.680048346499</v>
      </c>
    </row>
    <row r="155" spans="1:9" x14ac:dyDescent="0.3">
      <c r="A155" s="2"/>
      <c r="B155" s="6"/>
      <c r="C155" s="7"/>
      <c r="D155" s="7"/>
      <c r="E155" s="7"/>
      <c r="F155" s="7" t="s">
        <v>20</v>
      </c>
      <c r="G155" s="8">
        <v>25.950000762938998</v>
      </c>
      <c r="H155" s="13">
        <v>598.06000518798805</v>
      </c>
    </row>
    <row r="156" spans="1:9" x14ac:dyDescent="0.3">
      <c r="A156" s="2"/>
      <c r="B156" s="6"/>
      <c r="C156" s="7"/>
      <c r="D156" s="7"/>
      <c r="E156" s="7" t="s">
        <v>21</v>
      </c>
      <c r="F156" s="7" t="s">
        <v>19</v>
      </c>
      <c r="G156" s="8">
        <v>0</v>
      </c>
      <c r="H156" s="13">
        <v>1292.6200246810899</v>
      </c>
    </row>
    <row r="157" spans="1:9" ht="20.399999999999999" x14ac:dyDescent="0.3">
      <c r="A157" s="2"/>
      <c r="B157" s="6"/>
      <c r="C157" s="7"/>
      <c r="D157" s="7"/>
      <c r="E157" s="7" t="s">
        <v>22</v>
      </c>
      <c r="F157" s="7" t="s">
        <v>23</v>
      </c>
      <c r="G157" s="8">
        <v>-582.49000501632702</v>
      </c>
      <c r="H157" s="13">
        <v>-704.84992337226902</v>
      </c>
    </row>
    <row r="158" spans="1:9" x14ac:dyDescent="0.3">
      <c r="A158" s="2"/>
      <c r="B158" s="6"/>
      <c r="C158" s="7"/>
      <c r="D158" s="7"/>
      <c r="E158" s="7"/>
      <c r="F158" s="7" t="s">
        <v>24</v>
      </c>
      <c r="G158" s="8">
        <v>0</v>
      </c>
      <c r="H158" s="13">
        <v>-152.239964552224</v>
      </c>
    </row>
    <row r="159" spans="1:9" x14ac:dyDescent="0.3">
      <c r="A159" s="2"/>
      <c r="B159" s="6"/>
      <c r="C159" s="7"/>
      <c r="D159" s="7"/>
      <c r="E159" s="7"/>
      <c r="F159" s="7" t="s">
        <v>25</v>
      </c>
      <c r="G159" s="8">
        <v>-8.8300001174209992</v>
      </c>
      <c r="H159" s="13">
        <v>2902.2099773734799</v>
      </c>
    </row>
    <row r="160" spans="1:9" x14ac:dyDescent="0.3">
      <c r="A160" s="2"/>
      <c r="B160" s="6"/>
      <c r="C160" s="7"/>
      <c r="D160" s="7"/>
      <c r="E160" s="9" t="s">
        <v>26</v>
      </c>
      <c r="F160" s="9"/>
      <c r="G160" s="10">
        <v>-46.580021694302999</v>
      </c>
      <c r="H160" s="14">
        <v>58445.4710381404</v>
      </c>
      <c r="I160" s="19">
        <f>+H160</f>
        <v>58445.4710381404</v>
      </c>
    </row>
    <row r="161" spans="1:9" ht="20.399999999999999" x14ac:dyDescent="0.3">
      <c r="A161" s="2"/>
      <c r="B161" s="6"/>
      <c r="C161" s="7"/>
      <c r="D161" s="7" t="s">
        <v>43</v>
      </c>
      <c r="E161" s="7" t="s">
        <v>9</v>
      </c>
      <c r="F161" s="7" t="s">
        <v>10</v>
      </c>
      <c r="G161" s="8">
        <v>0</v>
      </c>
      <c r="H161" s="13">
        <v>17047.5603027344</v>
      </c>
    </row>
    <row r="162" spans="1:9" x14ac:dyDescent="0.3">
      <c r="A162" s="2"/>
      <c r="B162" s="6"/>
      <c r="C162" s="7"/>
      <c r="D162" s="7"/>
      <c r="E162" s="7"/>
      <c r="F162" s="7" t="s">
        <v>11</v>
      </c>
      <c r="G162" s="8">
        <v>0</v>
      </c>
      <c r="H162" s="13">
        <v>711.78001403808605</v>
      </c>
    </row>
    <row r="163" spans="1:9" x14ac:dyDescent="0.3">
      <c r="A163" s="2"/>
      <c r="B163" s="6"/>
      <c r="C163" s="7"/>
      <c r="D163" s="7"/>
      <c r="E163" s="7"/>
      <c r="F163" s="7" t="s">
        <v>38</v>
      </c>
      <c r="G163" s="8">
        <v>0</v>
      </c>
      <c r="H163" s="13">
        <v>108.849995613098</v>
      </c>
    </row>
    <row r="164" spans="1:9" x14ac:dyDescent="0.3">
      <c r="A164" s="2"/>
      <c r="B164" s="6"/>
      <c r="C164" s="7"/>
      <c r="D164" s="7"/>
      <c r="E164" s="7"/>
      <c r="F164" s="7" t="s">
        <v>13</v>
      </c>
      <c r="G164" s="8">
        <v>0</v>
      </c>
      <c r="H164" s="13">
        <v>38.770001024008003</v>
      </c>
    </row>
    <row r="165" spans="1:9" ht="20.399999999999999" x14ac:dyDescent="0.3">
      <c r="A165" s="2"/>
      <c r="B165" s="6"/>
      <c r="C165" s="7"/>
      <c r="D165" s="7"/>
      <c r="E165" s="7" t="s">
        <v>29</v>
      </c>
      <c r="F165" s="7" t="s">
        <v>10</v>
      </c>
      <c r="G165" s="8">
        <v>0</v>
      </c>
      <c r="H165" s="13">
        <v>145.77000427246099</v>
      </c>
    </row>
    <row r="166" spans="1:9" ht="20.399999999999999" x14ac:dyDescent="0.3">
      <c r="A166" s="2"/>
      <c r="B166" s="6"/>
      <c r="C166" s="7"/>
      <c r="D166" s="7"/>
      <c r="E166" s="7" t="s">
        <v>14</v>
      </c>
      <c r="F166" s="7" t="s">
        <v>15</v>
      </c>
      <c r="G166" s="8">
        <v>0</v>
      </c>
      <c r="H166" s="13">
        <v>1454.96001672745</v>
      </c>
    </row>
    <row r="167" spans="1:9" x14ac:dyDescent="0.3">
      <c r="A167" s="2"/>
      <c r="B167" s="6"/>
      <c r="C167" s="7"/>
      <c r="D167" s="7"/>
      <c r="E167" s="7"/>
      <c r="F167" s="7" t="s">
        <v>30</v>
      </c>
      <c r="G167" s="8">
        <v>0</v>
      </c>
      <c r="H167" s="13">
        <v>1125</v>
      </c>
    </row>
    <row r="168" spans="1:9" x14ac:dyDescent="0.3">
      <c r="A168" s="2"/>
      <c r="B168" s="6"/>
      <c r="C168" s="7"/>
      <c r="D168" s="7"/>
      <c r="E168" s="7"/>
      <c r="F168" s="7" t="s">
        <v>16</v>
      </c>
      <c r="G168" s="8">
        <v>0</v>
      </c>
      <c r="H168" s="13">
        <v>437.739999592304</v>
      </c>
    </row>
    <row r="169" spans="1:9" x14ac:dyDescent="0.3">
      <c r="A169" s="2"/>
      <c r="B169" s="6"/>
      <c r="C169" s="7"/>
      <c r="D169" s="7"/>
      <c r="E169" s="7"/>
      <c r="F169" s="7" t="s">
        <v>31</v>
      </c>
      <c r="G169" s="8">
        <v>0</v>
      </c>
      <c r="H169" s="13">
        <v>345.19998621940601</v>
      </c>
    </row>
    <row r="170" spans="1:9" x14ac:dyDescent="0.3">
      <c r="A170" s="2"/>
      <c r="B170" s="6"/>
      <c r="C170" s="7"/>
      <c r="D170" s="7"/>
      <c r="E170" s="7" t="s">
        <v>17</v>
      </c>
      <c r="F170" s="7" t="s">
        <v>18</v>
      </c>
      <c r="G170" s="8">
        <v>0</v>
      </c>
      <c r="H170" s="13">
        <v>6858.1300958395004</v>
      </c>
    </row>
    <row r="171" spans="1:9" x14ac:dyDescent="0.3">
      <c r="A171" s="2"/>
      <c r="B171" s="6"/>
      <c r="C171" s="7"/>
      <c r="D171" s="7"/>
      <c r="E171" s="7"/>
      <c r="F171" s="7" t="s">
        <v>20</v>
      </c>
      <c r="G171" s="8">
        <v>0</v>
      </c>
      <c r="H171" s="13">
        <v>93.490000724791997</v>
      </c>
    </row>
    <row r="172" spans="1:9" ht="20.399999999999999" x14ac:dyDescent="0.3">
      <c r="A172" s="2"/>
      <c r="B172" s="6"/>
      <c r="C172" s="7"/>
      <c r="D172" s="7"/>
      <c r="E172" s="7" t="s">
        <v>22</v>
      </c>
      <c r="F172" s="7" t="s">
        <v>23</v>
      </c>
      <c r="G172" s="8">
        <v>0</v>
      </c>
      <c r="H172" s="13">
        <v>0.52001592516899997</v>
      </c>
    </row>
    <row r="173" spans="1:9" x14ac:dyDescent="0.3">
      <c r="A173" s="2"/>
      <c r="B173" s="6"/>
      <c r="C173" s="7"/>
      <c r="D173" s="7"/>
      <c r="E173" s="7"/>
      <c r="F173" s="7" t="s">
        <v>24</v>
      </c>
      <c r="G173" s="8">
        <v>0</v>
      </c>
      <c r="H173" s="13">
        <v>437.360006373376</v>
      </c>
    </row>
    <row r="174" spans="1:9" x14ac:dyDescent="0.3">
      <c r="A174" s="2"/>
      <c r="B174" s="6"/>
      <c r="C174" s="7"/>
      <c r="D174" s="7"/>
      <c r="E174" s="7"/>
      <c r="F174" s="7" t="s">
        <v>25</v>
      </c>
      <c r="G174" s="8">
        <v>0</v>
      </c>
      <c r="H174" s="13">
        <v>1511.46999387443</v>
      </c>
    </row>
    <row r="175" spans="1:9" x14ac:dyDescent="0.3">
      <c r="A175" s="2"/>
      <c r="B175" s="6"/>
      <c r="C175" s="7"/>
      <c r="D175" s="7"/>
      <c r="E175" s="9" t="s">
        <v>26</v>
      </c>
      <c r="F175" s="9"/>
      <c r="G175" s="10">
        <v>0</v>
      </c>
      <c r="H175" s="14">
        <v>30316.600432958501</v>
      </c>
      <c r="I175" s="19">
        <f>+H175</f>
        <v>30316.600432958501</v>
      </c>
    </row>
    <row r="176" spans="1:9" ht="20.399999999999999" x14ac:dyDescent="0.3">
      <c r="A176" s="2"/>
      <c r="B176" s="6"/>
      <c r="C176" s="7"/>
      <c r="D176" s="7" t="s">
        <v>44</v>
      </c>
      <c r="E176" s="7" t="s">
        <v>9</v>
      </c>
      <c r="F176" s="7" t="s">
        <v>10</v>
      </c>
      <c r="G176" s="8">
        <v>2730</v>
      </c>
      <c r="H176" s="13">
        <v>8190</v>
      </c>
    </row>
    <row r="177" spans="1:9" x14ac:dyDescent="0.3">
      <c r="A177" s="2"/>
      <c r="B177" s="6"/>
      <c r="C177" s="7"/>
      <c r="D177" s="7"/>
      <c r="E177" s="7"/>
      <c r="F177" s="7" t="s">
        <v>11</v>
      </c>
      <c r="G177" s="8">
        <v>40.229999542236001</v>
      </c>
      <c r="H177" s="13">
        <v>120.689998626709</v>
      </c>
    </row>
    <row r="178" spans="1:9" x14ac:dyDescent="0.3">
      <c r="A178" s="2"/>
      <c r="B178" s="6"/>
      <c r="C178" s="7"/>
      <c r="D178" s="7"/>
      <c r="E178" s="7"/>
      <c r="F178" s="7" t="s">
        <v>13</v>
      </c>
      <c r="G178" s="8">
        <v>11.860000371932999</v>
      </c>
      <c r="H178" s="13">
        <v>11.000000387429999</v>
      </c>
    </row>
    <row r="179" spans="1:9" ht="20.399999999999999" x14ac:dyDescent="0.3">
      <c r="A179" s="2"/>
      <c r="B179" s="6"/>
      <c r="C179" s="7"/>
      <c r="D179" s="7"/>
      <c r="E179" s="7" t="s">
        <v>29</v>
      </c>
      <c r="F179" s="7" t="s">
        <v>10</v>
      </c>
      <c r="G179" s="8">
        <v>105</v>
      </c>
      <c r="H179" s="13">
        <v>210</v>
      </c>
    </row>
    <row r="180" spans="1:9" ht="20.399999999999999" x14ac:dyDescent="0.3">
      <c r="A180" s="2"/>
      <c r="B180" s="6"/>
      <c r="C180" s="7"/>
      <c r="D180" s="7"/>
      <c r="E180" s="7" t="s">
        <v>14</v>
      </c>
      <c r="F180" s="7" t="s">
        <v>15</v>
      </c>
      <c r="G180" s="8">
        <v>230.84999990463299</v>
      </c>
      <c r="H180" s="13">
        <v>692.54999971389805</v>
      </c>
    </row>
    <row r="181" spans="1:9" x14ac:dyDescent="0.3">
      <c r="A181" s="2"/>
      <c r="B181" s="6"/>
      <c r="C181" s="7"/>
      <c r="D181" s="7"/>
      <c r="E181" s="7"/>
      <c r="F181" s="7" t="s">
        <v>30</v>
      </c>
      <c r="G181" s="8">
        <v>125</v>
      </c>
      <c r="H181" s="13">
        <v>375</v>
      </c>
    </row>
    <row r="182" spans="1:9" x14ac:dyDescent="0.3">
      <c r="A182" s="2"/>
      <c r="B182" s="6"/>
      <c r="C182" s="7"/>
      <c r="D182" s="7"/>
      <c r="E182" s="7"/>
      <c r="F182" s="7" t="s">
        <v>16</v>
      </c>
      <c r="G182" s="8">
        <v>68.949999094009002</v>
      </c>
      <c r="H182" s="13">
        <v>206.819993019104</v>
      </c>
    </row>
    <row r="183" spans="1:9" x14ac:dyDescent="0.3">
      <c r="A183" s="2"/>
      <c r="B183" s="6"/>
      <c r="C183" s="7"/>
      <c r="D183" s="7"/>
      <c r="E183" s="7"/>
      <c r="F183" s="7" t="s">
        <v>31</v>
      </c>
      <c r="G183" s="8">
        <v>37.869998455047998</v>
      </c>
      <c r="H183" s="13">
        <v>113.62999534606899</v>
      </c>
    </row>
    <row r="184" spans="1:9" x14ac:dyDescent="0.3">
      <c r="A184" s="2"/>
      <c r="B184" s="6"/>
      <c r="C184" s="7"/>
      <c r="D184" s="7"/>
      <c r="E184" s="7" t="s">
        <v>17</v>
      </c>
      <c r="F184" s="7" t="s">
        <v>18</v>
      </c>
      <c r="G184" s="8">
        <v>1139.3000369071999</v>
      </c>
      <c r="H184" s="13">
        <v>2769.8700633049002</v>
      </c>
    </row>
    <row r="185" spans="1:9" x14ac:dyDescent="0.3">
      <c r="A185" s="2"/>
      <c r="B185" s="6"/>
      <c r="C185" s="7"/>
      <c r="D185" s="7"/>
      <c r="E185" s="7"/>
      <c r="F185" s="7" t="s">
        <v>20</v>
      </c>
      <c r="G185" s="8">
        <v>56.099998474121001</v>
      </c>
      <c r="H185" s="13">
        <v>136.38999938964801</v>
      </c>
    </row>
    <row r="186" spans="1:9" ht="20.399999999999999" x14ac:dyDescent="0.3">
      <c r="A186" s="2"/>
      <c r="B186" s="6"/>
      <c r="C186" s="7"/>
      <c r="D186" s="7"/>
      <c r="E186" s="7" t="s">
        <v>22</v>
      </c>
      <c r="F186" s="7" t="s">
        <v>23</v>
      </c>
      <c r="G186" s="8">
        <v>274.299993753433</v>
      </c>
      <c r="H186" s="13">
        <v>822.89998292922996</v>
      </c>
    </row>
    <row r="187" spans="1:9" x14ac:dyDescent="0.3">
      <c r="A187" s="2"/>
      <c r="B187" s="6"/>
      <c r="C187" s="7"/>
      <c r="D187" s="7"/>
      <c r="E187" s="7"/>
      <c r="F187" s="7" t="s">
        <v>24</v>
      </c>
      <c r="G187" s="8">
        <v>178.290007829666</v>
      </c>
      <c r="H187" s="13">
        <v>534.83000946044899</v>
      </c>
    </row>
    <row r="188" spans="1:9" x14ac:dyDescent="0.3">
      <c r="A188" s="2"/>
      <c r="B188" s="6"/>
      <c r="C188" s="7"/>
      <c r="D188" s="7"/>
      <c r="E188" s="7"/>
      <c r="F188" s="7" t="s">
        <v>25</v>
      </c>
      <c r="G188" s="8">
        <v>212.52000045776401</v>
      </c>
      <c r="H188" s="13">
        <v>646.93999385833695</v>
      </c>
    </row>
    <row r="189" spans="1:9" x14ac:dyDescent="0.3">
      <c r="A189" s="2"/>
      <c r="B189" s="6"/>
      <c r="C189" s="7"/>
      <c r="D189" s="7"/>
      <c r="E189" s="9" t="s">
        <v>26</v>
      </c>
      <c r="F189" s="9"/>
      <c r="G189" s="10">
        <v>5210.27003479004</v>
      </c>
      <c r="H189" s="14">
        <v>14830.6200360358</v>
      </c>
      <c r="I189" s="19">
        <f>+H189</f>
        <v>14830.6200360358</v>
      </c>
    </row>
    <row r="190" spans="1:9" ht="20.399999999999999" x14ac:dyDescent="0.3">
      <c r="A190" s="2"/>
      <c r="B190" s="6"/>
      <c r="C190" s="7"/>
      <c r="D190" s="7" t="s">
        <v>45</v>
      </c>
      <c r="E190" s="7" t="s">
        <v>9</v>
      </c>
      <c r="F190" s="7" t="s">
        <v>10</v>
      </c>
      <c r="G190" s="8">
        <v>3699.169921875</v>
      </c>
      <c r="H190" s="13">
        <v>42797.989501953103</v>
      </c>
    </row>
    <row r="191" spans="1:9" x14ac:dyDescent="0.3">
      <c r="A191" s="2"/>
      <c r="B191" s="6"/>
      <c r="C191" s="7"/>
      <c r="D191" s="7"/>
      <c r="E191" s="7"/>
      <c r="F191" s="7" t="s">
        <v>11</v>
      </c>
      <c r="G191" s="8">
        <v>2541.8300018310601</v>
      </c>
      <c r="H191" s="13">
        <v>4487.2100219726599</v>
      </c>
    </row>
    <row r="192" spans="1:9" x14ac:dyDescent="0.3">
      <c r="A192" s="2"/>
      <c r="B192" s="6"/>
      <c r="C192" s="7"/>
      <c r="D192" s="7"/>
      <c r="E192" s="7"/>
      <c r="F192" s="7" t="s">
        <v>13</v>
      </c>
      <c r="G192" s="8">
        <v>47.880001723766</v>
      </c>
      <c r="H192" s="13">
        <v>52.080001622437997</v>
      </c>
    </row>
    <row r="193" spans="1:9" ht="20.399999999999999" x14ac:dyDescent="0.3">
      <c r="A193" s="2"/>
      <c r="B193" s="6"/>
      <c r="C193" s="7"/>
      <c r="D193" s="7"/>
      <c r="E193" s="7" t="s">
        <v>29</v>
      </c>
      <c r="F193" s="7" t="s">
        <v>10</v>
      </c>
      <c r="G193" s="8">
        <v>142.27999877929699</v>
      </c>
      <c r="H193" s="13">
        <v>549.16999816894497</v>
      </c>
    </row>
    <row r="194" spans="1:9" ht="20.399999999999999" x14ac:dyDescent="0.3">
      <c r="A194" s="2"/>
      <c r="B194" s="6"/>
      <c r="C194" s="7"/>
      <c r="D194" s="7"/>
      <c r="E194" s="7"/>
      <c r="F194" s="7" t="s">
        <v>46</v>
      </c>
      <c r="G194" s="8">
        <v>0</v>
      </c>
      <c r="H194" s="13">
        <v>-560.79998779296898</v>
      </c>
    </row>
    <row r="195" spans="1:9" ht="20.399999999999999" x14ac:dyDescent="0.3">
      <c r="A195" s="2"/>
      <c r="B195" s="6"/>
      <c r="C195" s="7"/>
      <c r="D195" s="7"/>
      <c r="E195" s="7" t="s">
        <v>14</v>
      </c>
      <c r="F195" s="7" t="s">
        <v>15</v>
      </c>
      <c r="G195" s="8">
        <v>311.75000977516203</v>
      </c>
      <c r="H195" s="13">
        <v>3741.0500135421698</v>
      </c>
    </row>
    <row r="196" spans="1:9" x14ac:dyDescent="0.3">
      <c r="A196" s="2"/>
      <c r="B196" s="6"/>
      <c r="C196" s="7"/>
      <c r="D196" s="7"/>
      <c r="E196" s="7"/>
      <c r="F196" s="7" t="s">
        <v>30</v>
      </c>
      <c r="G196" s="8">
        <v>125</v>
      </c>
      <c r="H196" s="13">
        <v>1500</v>
      </c>
    </row>
    <row r="197" spans="1:9" x14ac:dyDescent="0.3">
      <c r="A197" s="2"/>
      <c r="B197" s="6"/>
      <c r="C197" s="7"/>
      <c r="D197" s="7"/>
      <c r="E197" s="7"/>
      <c r="F197" s="7" t="s">
        <v>16</v>
      </c>
      <c r="G197" s="8">
        <v>93.409998893738006</v>
      </c>
      <c r="H197" s="13">
        <v>1120.9199845790899</v>
      </c>
    </row>
    <row r="198" spans="1:9" x14ac:dyDescent="0.3">
      <c r="A198" s="2"/>
      <c r="B198" s="6"/>
      <c r="C198" s="7"/>
      <c r="D198" s="7"/>
      <c r="E198" s="7"/>
      <c r="F198" s="7" t="s">
        <v>31</v>
      </c>
      <c r="G198" s="8">
        <v>37.879998445510999</v>
      </c>
      <c r="H198" s="13">
        <v>454.52998161315901</v>
      </c>
    </row>
    <row r="199" spans="1:9" x14ac:dyDescent="0.3">
      <c r="A199" s="2"/>
      <c r="B199" s="6"/>
      <c r="C199" s="7"/>
      <c r="D199" s="7"/>
      <c r="E199" s="7" t="s">
        <v>17</v>
      </c>
      <c r="F199" s="7" t="s">
        <v>18</v>
      </c>
      <c r="G199" s="8">
        <v>2925.8300075531001</v>
      </c>
      <c r="H199" s="13">
        <v>15263.969855785401</v>
      </c>
    </row>
    <row r="200" spans="1:9" x14ac:dyDescent="0.3">
      <c r="A200" s="2"/>
      <c r="B200" s="6"/>
      <c r="C200" s="7"/>
      <c r="D200" s="7"/>
      <c r="E200" s="7"/>
      <c r="F200" s="7" t="s">
        <v>20</v>
      </c>
      <c r="G200" s="8">
        <v>144.05999755859401</v>
      </c>
      <c r="H200" s="13">
        <v>720.23000335693405</v>
      </c>
    </row>
    <row r="201" spans="1:9" ht="20.399999999999999" x14ac:dyDescent="0.3">
      <c r="A201" s="2"/>
      <c r="B201" s="6"/>
      <c r="C201" s="7"/>
      <c r="D201" s="7"/>
      <c r="E201" s="7" t="s">
        <v>22</v>
      </c>
      <c r="F201" s="7" t="s">
        <v>23</v>
      </c>
      <c r="G201" s="8">
        <v>369.43999624252302</v>
      </c>
      <c r="H201" s="13">
        <v>1114.48000597954</v>
      </c>
    </row>
    <row r="202" spans="1:9" x14ac:dyDescent="0.3">
      <c r="A202" s="2"/>
      <c r="B202" s="6"/>
      <c r="C202" s="7"/>
      <c r="D202" s="7"/>
      <c r="E202" s="7"/>
      <c r="F202" s="7" t="s">
        <v>24</v>
      </c>
      <c r="G202" s="8">
        <v>240.43999958038299</v>
      </c>
      <c r="H202" s="13">
        <v>1453.05995631218</v>
      </c>
    </row>
    <row r="203" spans="1:9" x14ac:dyDescent="0.3">
      <c r="A203" s="2"/>
      <c r="B203" s="6"/>
      <c r="C203" s="7"/>
      <c r="D203" s="7"/>
      <c r="E203" s="7"/>
      <c r="F203" s="7" t="s">
        <v>25</v>
      </c>
      <c r="G203" s="8">
        <v>265.259997367859</v>
      </c>
      <c r="H203" s="13">
        <v>3808.1499290466299</v>
      </c>
    </row>
    <row r="204" spans="1:9" x14ac:dyDescent="0.3">
      <c r="A204" s="2"/>
      <c r="B204" s="6"/>
      <c r="C204" s="7"/>
      <c r="D204" s="7"/>
      <c r="E204" s="9" t="s">
        <v>26</v>
      </c>
      <c r="F204" s="9"/>
      <c r="G204" s="10">
        <v>10944.229929626001</v>
      </c>
      <c r="H204" s="14">
        <v>76502.039266139298</v>
      </c>
      <c r="I204" s="19">
        <f>+H204</f>
        <v>76502.039266139298</v>
      </c>
    </row>
    <row r="205" spans="1:9" ht="20.399999999999999" x14ac:dyDescent="0.3">
      <c r="A205" s="2"/>
      <c r="B205" s="6"/>
      <c r="C205" s="7"/>
      <c r="D205" s="7" t="s">
        <v>47</v>
      </c>
      <c r="E205" s="7" t="s">
        <v>9</v>
      </c>
      <c r="F205" s="7" t="s">
        <v>10</v>
      </c>
      <c r="G205" s="8">
        <v>3015.48999023438</v>
      </c>
      <c r="H205" s="13">
        <v>27798.509948730501</v>
      </c>
    </row>
    <row r="206" spans="1:9" x14ac:dyDescent="0.3">
      <c r="A206" s="2"/>
      <c r="B206" s="6"/>
      <c r="C206" s="7"/>
      <c r="D206" s="7"/>
      <c r="E206" s="7"/>
      <c r="F206" s="7" t="s">
        <v>11</v>
      </c>
      <c r="G206" s="8">
        <v>40.229999542236001</v>
      </c>
      <c r="H206" s="13">
        <v>371.349994659424</v>
      </c>
    </row>
    <row r="207" spans="1:9" x14ac:dyDescent="0.3">
      <c r="A207" s="2"/>
      <c r="B207" s="6"/>
      <c r="C207" s="7"/>
      <c r="D207" s="7"/>
      <c r="E207" s="7"/>
      <c r="F207" s="7" t="s">
        <v>13</v>
      </c>
      <c r="G207" s="8">
        <v>35.370000183582</v>
      </c>
      <c r="H207" s="13">
        <v>36.390000402927001</v>
      </c>
    </row>
    <row r="208" spans="1:9" ht="20.399999999999999" x14ac:dyDescent="0.3">
      <c r="A208" s="2"/>
      <c r="B208" s="6"/>
      <c r="C208" s="7"/>
      <c r="D208" s="7"/>
      <c r="E208" s="7" t="s">
        <v>29</v>
      </c>
      <c r="F208" s="7" t="s">
        <v>10</v>
      </c>
      <c r="G208" s="8">
        <v>115.98000335693401</v>
      </c>
      <c r="H208" s="13">
        <v>347.94001007080101</v>
      </c>
    </row>
    <row r="209" spans="1:9" ht="20.399999999999999" x14ac:dyDescent="0.3">
      <c r="A209" s="2"/>
      <c r="B209" s="6"/>
      <c r="C209" s="7"/>
      <c r="D209" s="7"/>
      <c r="E209" s="7" t="s">
        <v>14</v>
      </c>
      <c r="F209" s="7" t="s">
        <v>15</v>
      </c>
      <c r="G209" s="8">
        <v>254.63999319076501</v>
      </c>
      <c r="H209" s="13">
        <v>2292.5499639511099</v>
      </c>
    </row>
    <row r="210" spans="1:9" x14ac:dyDescent="0.3">
      <c r="A210" s="2"/>
      <c r="B210" s="6"/>
      <c r="C210" s="7"/>
      <c r="D210" s="7"/>
      <c r="E210" s="7"/>
      <c r="F210" s="7" t="s">
        <v>30</v>
      </c>
      <c r="G210" s="8">
        <v>125</v>
      </c>
      <c r="H210" s="13">
        <v>1125</v>
      </c>
    </row>
    <row r="211" spans="1:9" x14ac:dyDescent="0.3">
      <c r="A211" s="2"/>
      <c r="B211" s="6"/>
      <c r="C211" s="7"/>
      <c r="D211" s="7"/>
      <c r="E211" s="7"/>
      <c r="F211" s="7" t="s">
        <v>16</v>
      </c>
      <c r="G211" s="8">
        <v>76.150001764297002</v>
      </c>
      <c r="H211" s="13">
        <v>685.32000327110302</v>
      </c>
    </row>
    <row r="212" spans="1:9" x14ac:dyDescent="0.3">
      <c r="A212" s="2"/>
      <c r="B212" s="6"/>
      <c r="C212" s="7"/>
      <c r="D212" s="7"/>
      <c r="E212" s="7"/>
      <c r="F212" s="7" t="s">
        <v>31</v>
      </c>
      <c r="G212" s="8">
        <v>37.879998445510999</v>
      </c>
      <c r="H212" s="13">
        <v>340.89998602867098</v>
      </c>
    </row>
    <row r="213" spans="1:9" x14ac:dyDescent="0.3">
      <c r="A213" s="2"/>
      <c r="B213" s="6"/>
      <c r="C213" s="7"/>
      <c r="D213" s="7"/>
      <c r="E213" s="7" t="s">
        <v>17</v>
      </c>
      <c r="F213" s="7" t="s">
        <v>18</v>
      </c>
      <c r="G213" s="8">
        <v>1579.46997070313</v>
      </c>
      <c r="H213" s="13">
        <v>9226.5900201797504</v>
      </c>
    </row>
    <row r="214" spans="1:9" x14ac:dyDescent="0.3">
      <c r="A214" s="2"/>
      <c r="B214" s="6"/>
      <c r="C214" s="7"/>
      <c r="D214" s="7"/>
      <c r="E214" s="7"/>
      <c r="F214" s="7" t="s">
        <v>20</v>
      </c>
      <c r="G214" s="8">
        <v>77.770004272460994</v>
      </c>
      <c r="H214" s="13">
        <v>445.96000289916998</v>
      </c>
    </row>
    <row r="215" spans="1:9" ht="20.399999999999999" x14ac:dyDescent="0.3">
      <c r="A215" s="2"/>
      <c r="B215" s="6"/>
      <c r="C215" s="7"/>
      <c r="D215" s="7"/>
      <c r="E215" s="7" t="s">
        <v>22</v>
      </c>
      <c r="F215" s="7" t="s">
        <v>23</v>
      </c>
      <c r="G215" s="8">
        <v>303.00000238418602</v>
      </c>
      <c r="H215" s="13">
        <v>910.87001848220802</v>
      </c>
    </row>
    <row r="216" spans="1:9" x14ac:dyDescent="0.3">
      <c r="A216" s="2"/>
      <c r="B216" s="6"/>
      <c r="C216" s="7"/>
      <c r="D216" s="7"/>
      <c r="E216" s="7"/>
      <c r="F216" s="7" t="s">
        <v>24</v>
      </c>
      <c r="G216" s="8">
        <v>196.909994602203</v>
      </c>
      <c r="H216" s="13">
        <v>1772.2499890327399</v>
      </c>
    </row>
    <row r="217" spans="1:9" x14ac:dyDescent="0.3">
      <c r="A217" s="2"/>
      <c r="B217" s="6"/>
      <c r="C217" s="7"/>
      <c r="D217" s="7"/>
      <c r="E217" s="7"/>
      <c r="F217" s="7" t="s">
        <v>25</v>
      </c>
      <c r="G217" s="8">
        <v>220.290000915527</v>
      </c>
      <c r="H217" s="13">
        <v>2129.76000785828</v>
      </c>
    </row>
    <row r="218" spans="1:9" x14ac:dyDescent="0.3">
      <c r="A218" s="2"/>
      <c r="B218" s="6"/>
      <c r="C218" s="7"/>
      <c r="D218" s="7"/>
      <c r="E218" s="9" t="s">
        <v>26</v>
      </c>
      <c r="F218" s="9"/>
      <c r="G218" s="10">
        <v>6078.1799595951998</v>
      </c>
      <c r="H218" s="14">
        <v>47483.389945566698</v>
      </c>
      <c r="I218" s="19">
        <f>+H218</f>
        <v>47483.389945566698</v>
      </c>
    </row>
    <row r="219" spans="1:9" ht="20.399999999999999" x14ac:dyDescent="0.3">
      <c r="A219" s="2"/>
      <c r="B219" s="6"/>
      <c r="C219" s="7"/>
      <c r="D219" s="7" t="s">
        <v>48</v>
      </c>
      <c r="E219" s="7" t="s">
        <v>9</v>
      </c>
      <c r="F219" s="7" t="s">
        <v>10</v>
      </c>
      <c r="G219" s="8">
        <v>0</v>
      </c>
      <c r="H219" s="13">
        <v>2019.95983886719</v>
      </c>
    </row>
    <row r="220" spans="1:9" x14ac:dyDescent="0.3">
      <c r="A220" s="2"/>
      <c r="B220" s="6"/>
      <c r="C220" s="7"/>
      <c r="D220" s="7"/>
      <c r="E220" s="7"/>
      <c r="F220" s="7" t="s">
        <v>11</v>
      </c>
      <c r="G220" s="8">
        <v>0</v>
      </c>
      <c r="H220" s="13">
        <v>1714.37000274658</v>
      </c>
    </row>
    <row r="221" spans="1:9" x14ac:dyDescent="0.3">
      <c r="A221" s="2"/>
      <c r="B221" s="6"/>
      <c r="C221" s="7"/>
      <c r="D221" s="7"/>
      <c r="E221" s="7"/>
      <c r="F221" s="7" t="s">
        <v>38</v>
      </c>
      <c r="G221" s="8">
        <v>0</v>
      </c>
      <c r="H221" s="13">
        <v>355.92999267578102</v>
      </c>
    </row>
    <row r="222" spans="1:9" x14ac:dyDescent="0.3">
      <c r="A222" s="2"/>
      <c r="B222" s="6"/>
      <c r="C222" s="7"/>
      <c r="D222" s="7"/>
      <c r="E222" s="7"/>
      <c r="F222" s="7" t="s">
        <v>13</v>
      </c>
      <c r="G222" s="8">
        <v>0</v>
      </c>
      <c r="H222" s="13">
        <v>11.499999791384001</v>
      </c>
    </row>
    <row r="223" spans="1:9" ht="20.399999999999999" x14ac:dyDescent="0.3">
      <c r="A223" s="2"/>
      <c r="B223" s="6"/>
      <c r="C223" s="7"/>
      <c r="D223" s="7"/>
      <c r="E223" s="7" t="s">
        <v>29</v>
      </c>
      <c r="F223" s="7" t="s">
        <v>10</v>
      </c>
      <c r="G223" s="8">
        <v>0</v>
      </c>
      <c r="H223" s="13">
        <v>73.150001525879006</v>
      </c>
    </row>
    <row r="224" spans="1:9" ht="20.399999999999999" x14ac:dyDescent="0.3">
      <c r="A224" s="2"/>
      <c r="B224" s="6"/>
      <c r="C224" s="7"/>
      <c r="D224" s="7"/>
      <c r="E224" s="7" t="s">
        <v>14</v>
      </c>
      <c r="F224" s="7" t="s">
        <v>15</v>
      </c>
      <c r="G224" s="8">
        <v>0</v>
      </c>
      <c r="H224" s="13">
        <v>324.76000022888201</v>
      </c>
    </row>
    <row r="225" spans="1:9" x14ac:dyDescent="0.3">
      <c r="A225" s="2"/>
      <c r="B225" s="6"/>
      <c r="C225" s="7"/>
      <c r="D225" s="7"/>
      <c r="E225" s="7"/>
      <c r="F225" s="7" t="s">
        <v>30</v>
      </c>
      <c r="G225" s="8">
        <v>0</v>
      </c>
      <c r="H225" s="13">
        <v>250</v>
      </c>
    </row>
    <row r="226" spans="1:9" x14ac:dyDescent="0.3">
      <c r="A226" s="2"/>
      <c r="B226" s="6"/>
      <c r="C226" s="7"/>
      <c r="D226" s="7"/>
      <c r="E226" s="7"/>
      <c r="F226" s="7" t="s">
        <v>16</v>
      </c>
      <c r="G226" s="8">
        <v>0</v>
      </c>
      <c r="H226" s="13">
        <v>95.350003004073997</v>
      </c>
    </row>
    <row r="227" spans="1:9" x14ac:dyDescent="0.3">
      <c r="A227" s="2"/>
      <c r="B227" s="6"/>
      <c r="C227" s="7"/>
      <c r="D227" s="7"/>
      <c r="E227" s="7"/>
      <c r="F227" s="7" t="s">
        <v>31</v>
      </c>
      <c r="G227" s="8">
        <v>0</v>
      </c>
      <c r="H227" s="13">
        <v>75.199996948242003</v>
      </c>
    </row>
    <row r="228" spans="1:9" x14ac:dyDescent="0.3">
      <c r="A228" s="2"/>
      <c r="B228" s="6"/>
      <c r="C228" s="7"/>
      <c r="D228" s="7"/>
      <c r="E228" s="7" t="s">
        <v>17</v>
      </c>
      <c r="F228" s="7" t="s">
        <v>18</v>
      </c>
      <c r="G228" s="8">
        <v>0</v>
      </c>
      <c r="H228" s="13">
        <v>2477.2099891900998</v>
      </c>
    </row>
    <row r="229" spans="1:9" x14ac:dyDescent="0.3">
      <c r="A229" s="2"/>
      <c r="B229" s="6"/>
      <c r="C229" s="7"/>
      <c r="D229" s="7"/>
      <c r="E229" s="7"/>
      <c r="F229" s="7" t="s">
        <v>20</v>
      </c>
      <c r="G229" s="8">
        <v>0</v>
      </c>
      <c r="H229" s="13">
        <v>102.000001907349</v>
      </c>
    </row>
    <row r="230" spans="1:9" x14ac:dyDescent="0.3">
      <c r="A230" s="2"/>
      <c r="B230" s="6"/>
      <c r="C230" s="7"/>
      <c r="D230" s="7"/>
      <c r="E230" s="7" t="s">
        <v>21</v>
      </c>
      <c r="F230" s="7" t="s">
        <v>19</v>
      </c>
      <c r="G230" s="8">
        <v>0</v>
      </c>
      <c r="H230" s="13">
        <v>124.88999843597399</v>
      </c>
    </row>
    <row r="231" spans="1:9" ht="20.399999999999999" x14ac:dyDescent="0.3">
      <c r="A231" s="2"/>
      <c r="B231" s="6"/>
      <c r="C231" s="7"/>
      <c r="D231" s="7"/>
      <c r="E231" s="7" t="s">
        <v>22</v>
      </c>
      <c r="F231" s="7" t="s">
        <v>23</v>
      </c>
      <c r="G231" s="8">
        <v>0</v>
      </c>
      <c r="H231" s="13">
        <v>-55.700003385544001</v>
      </c>
    </row>
    <row r="232" spans="1:9" x14ac:dyDescent="0.3">
      <c r="A232" s="2"/>
      <c r="B232" s="6"/>
      <c r="C232" s="7"/>
      <c r="D232" s="7"/>
      <c r="E232" s="7"/>
      <c r="F232" s="7" t="s">
        <v>24</v>
      </c>
      <c r="G232" s="8">
        <v>0</v>
      </c>
      <c r="H232" s="13">
        <v>-327.62999945879</v>
      </c>
    </row>
    <row r="233" spans="1:9" x14ac:dyDescent="0.3">
      <c r="A233" s="2"/>
      <c r="B233" s="6"/>
      <c r="C233" s="7"/>
      <c r="D233" s="7"/>
      <c r="E233" s="7"/>
      <c r="F233" s="7" t="s">
        <v>25</v>
      </c>
      <c r="G233" s="8">
        <v>0</v>
      </c>
      <c r="H233" s="13">
        <v>412.23001221567398</v>
      </c>
    </row>
    <row r="234" spans="1:9" x14ac:dyDescent="0.3">
      <c r="A234" s="2"/>
      <c r="B234" s="6"/>
      <c r="C234" s="7"/>
      <c r="D234" s="7"/>
      <c r="E234" s="9" t="s">
        <v>26</v>
      </c>
      <c r="F234" s="9"/>
      <c r="G234" s="10">
        <v>0</v>
      </c>
      <c r="H234" s="14">
        <v>7653.2198346927798</v>
      </c>
      <c r="I234" s="19">
        <f>+H234</f>
        <v>7653.2198346927798</v>
      </c>
    </row>
    <row r="235" spans="1:9" ht="20.399999999999999" x14ac:dyDescent="0.3">
      <c r="A235" s="2"/>
      <c r="B235" s="6"/>
      <c r="C235" s="7"/>
      <c r="D235" s="7" t="s">
        <v>49</v>
      </c>
      <c r="E235" s="7" t="s">
        <v>9</v>
      </c>
      <c r="F235" s="7" t="s">
        <v>10</v>
      </c>
      <c r="G235" s="8">
        <v>3368.96997070313</v>
      </c>
      <c r="H235" s="13">
        <v>40272.369873046897</v>
      </c>
    </row>
    <row r="236" spans="1:9" x14ac:dyDescent="0.3">
      <c r="A236" s="2"/>
      <c r="B236" s="6"/>
      <c r="C236" s="7"/>
      <c r="D236" s="7"/>
      <c r="E236" s="7"/>
      <c r="F236" s="7" t="s">
        <v>11</v>
      </c>
      <c r="G236" s="8">
        <v>40.229999542236001</v>
      </c>
      <c r="H236" s="13">
        <v>1968.00999450684</v>
      </c>
    </row>
    <row r="237" spans="1:9" x14ac:dyDescent="0.3">
      <c r="A237" s="2"/>
      <c r="B237" s="6"/>
      <c r="C237" s="7"/>
      <c r="D237" s="7"/>
      <c r="E237" s="7"/>
      <c r="F237" s="7" t="s">
        <v>13</v>
      </c>
      <c r="G237" s="8">
        <v>46.279999434948003</v>
      </c>
      <c r="H237" s="13">
        <v>69.049999117851002</v>
      </c>
    </row>
    <row r="238" spans="1:9" ht="20.399999999999999" x14ac:dyDescent="0.3">
      <c r="A238" s="2"/>
      <c r="B238" s="6"/>
      <c r="C238" s="7"/>
      <c r="D238" s="7"/>
      <c r="E238" s="7" t="s">
        <v>29</v>
      </c>
      <c r="F238" s="7" t="s">
        <v>10</v>
      </c>
      <c r="G238" s="8">
        <v>129.580001831055</v>
      </c>
      <c r="H238" s="13">
        <v>516.28000640869095</v>
      </c>
    </row>
    <row r="239" spans="1:9" x14ac:dyDescent="0.3">
      <c r="A239" s="2"/>
      <c r="B239" s="6"/>
      <c r="C239" s="7"/>
      <c r="D239" s="7"/>
      <c r="E239" s="7"/>
      <c r="F239" s="7" t="s">
        <v>33</v>
      </c>
      <c r="G239" s="8">
        <v>0</v>
      </c>
      <c r="H239" s="13">
        <v>-155.78999328613301</v>
      </c>
    </row>
    <row r="240" spans="1:9" ht="20.399999999999999" x14ac:dyDescent="0.3">
      <c r="A240" s="2"/>
      <c r="B240" s="6"/>
      <c r="C240" s="7"/>
      <c r="D240" s="7"/>
      <c r="E240" s="7" t="s">
        <v>14</v>
      </c>
      <c r="F240" s="7" t="s">
        <v>15</v>
      </c>
      <c r="G240" s="8">
        <v>284.09999990463302</v>
      </c>
      <c r="H240" s="13">
        <v>3409.1699695587199</v>
      </c>
    </row>
    <row r="241" spans="1:9" x14ac:dyDescent="0.3">
      <c r="A241" s="2"/>
      <c r="B241" s="6"/>
      <c r="C241" s="7"/>
      <c r="D241" s="7"/>
      <c r="E241" s="7"/>
      <c r="F241" s="7" t="s">
        <v>30</v>
      </c>
      <c r="G241" s="8">
        <v>125</v>
      </c>
      <c r="H241" s="13">
        <v>1500</v>
      </c>
    </row>
    <row r="242" spans="1:9" x14ac:dyDescent="0.3">
      <c r="A242" s="2"/>
      <c r="B242" s="6"/>
      <c r="C242" s="7"/>
      <c r="D242" s="7"/>
      <c r="E242" s="7"/>
      <c r="F242" s="7" t="s">
        <v>16</v>
      </c>
      <c r="G242" s="8">
        <v>85.080001831055</v>
      </c>
      <c r="H242" s="13">
        <v>1020.87001442909</v>
      </c>
    </row>
    <row r="243" spans="1:9" x14ac:dyDescent="0.3">
      <c r="A243" s="2"/>
      <c r="B243" s="6"/>
      <c r="C243" s="7"/>
      <c r="D243" s="7"/>
      <c r="E243" s="7"/>
      <c r="F243" s="7" t="s">
        <v>31</v>
      </c>
      <c r="G243" s="8">
        <v>37.879998445510999</v>
      </c>
      <c r="H243" s="13">
        <v>454.52998161315901</v>
      </c>
    </row>
    <row r="244" spans="1:9" x14ac:dyDescent="0.3">
      <c r="A244" s="2"/>
      <c r="B244" s="6"/>
      <c r="C244" s="7"/>
      <c r="D244" s="7"/>
      <c r="E244" s="7" t="s">
        <v>17</v>
      </c>
      <c r="F244" s="7" t="s">
        <v>18</v>
      </c>
      <c r="G244" s="8">
        <v>2008.58986282349</v>
      </c>
      <c r="H244" s="13">
        <v>13954.539948940301</v>
      </c>
    </row>
    <row r="245" spans="1:9" x14ac:dyDescent="0.3">
      <c r="A245" s="2"/>
      <c r="B245" s="6"/>
      <c r="C245" s="7"/>
      <c r="D245" s="7"/>
      <c r="E245" s="7"/>
      <c r="F245" s="7" t="s">
        <v>20</v>
      </c>
      <c r="G245" s="8">
        <v>98.900001525879006</v>
      </c>
      <c r="H245" s="13">
        <v>656.63000488281205</v>
      </c>
    </row>
    <row r="246" spans="1:9" x14ac:dyDescent="0.3">
      <c r="A246" s="2"/>
      <c r="B246" s="6"/>
      <c r="C246" s="7"/>
      <c r="D246" s="7"/>
      <c r="E246" s="7" t="s">
        <v>21</v>
      </c>
      <c r="F246" s="7" t="s">
        <v>19</v>
      </c>
      <c r="G246" s="8">
        <v>91.440002441405994</v>
      </c>
      <c r="H246" s="13">
        <v>625.06000709533703</v>
      </c>
    </row>
    <row r="247" spans="1:9" ht="20.399999999999999" x14ac:dyDescent="0.3">
      <c r="A247" s="2"/>
      <c r="B247" s="6"/>
      <c r="C247" s="7"/>
      <c r="D247" s="7"/>
      <c r="E247" s="7" t="s">
        <v>22</v>
      </c>
      <c r="F247" s="7" t="s">
        <v>23</v>
      </c>
      <c r="G247" s="8">
        <v>133.48000812530501</v>
      </c>
      <c r="H247" s="13">
        <v>203.01996135711701</v>
      </c>
    </row>
    <row r="248" spans="1:9" x14ac:dyDescent="0.3">
      <c r="A248" s="2"/>
      <c r="B248" s="6"/>
      <c r="C248" s="7"/>
      <c r="D248" s="7"/>
      <c r="E248" s="7"/>
      <c r="F248" s="7" t="s">
        <v>24</v>
      </c>
      <c r="G248" s="8">
        <v>218.979996442795</v>
      </c>
      <c r="H248" s="13">
        <v>1147.05997240543</v>
      </c>
    </row>
    <row r="249" spans="1:9" x14ac:dyDescent="0.3">
      <c r="A249" s="2"/>
      <c r="B249" s="6"/>
      <c r="C249" s="7"/>
      <c r="D249" s="7"/>
      <c r="E249" s="7"/>
      <c r="F249" s="7" t="s">
        <v>25</v>
      </c>
      <c r="G249" s="8">
        <v>242.04998779296901</v>
      </c>
      <c r="H249" s="13">
        <v>3253.0399761199901</v>
      </c>
    </row>
    <row r="250" spans="1:9" x14ac:dyDescent="0.3">
      <c r="A250" s="2"/>
      <c r="B250" s="6"/>
      <c r="C250" s="7"/>
      <c r="D250" s="7"/>
      <c r="E250" s="9" t="s">
        <v>26</v>
      </c>
      <c r="F250" s="9"/>
      <c r="G250" s="10">
        <v>6910.5598308443996</v>
      </c>
      <c r="H250" s="14">
        <v>68893.839716196104</v>
      </c>
      <c r="I250" s="19">
        <f>+H250</f>
        <v>68893.839716196104</v>
      </c>
    </row>
    <row r="251" spans="1:9" ht="20.399999999999999" x14ac:dyDescent="0.3">
      <c r="A251" s="2"/>
      <c r="B251" s="6"/>
      <c r="C251" s="7"/>
      <c r="D251" s="7" t="s">
        <v>50</v>
      </c>
      <c r="E251" s="7" t="s">
        <v>9</v>
      </c>
      <c r="F251" s="7" t="s">
        <v>10</v>
      </c>
      <c r="G251" s="8">
        <v>3222.73999023438</v>
      </c>
      <c r="H251" s="13">
        <v>36981.2001953125</v>
      </c>
    </row>
    <row r="252" spans="1:9" x14ac:dyDescent="0.3">
      <c r="A252" s="2"/>
      <c r="B252" s="6"/>
      <c r="C252" s="7"/>
      <c r="D252" s="7"/>
      <c r="E252" s="7"/>
      <c r="F252" s="7" t="s">
        <v>11</v>
      </c>
      <c r="G252" s="8">
        <v>41.830001831055</v>
      </c>
      <c r="H252" s="13">
        <v>3027.6100082397502</v>
      </c>
    </row>
    <row r="253" spans="1:9" x14ac:dyDescent="0.3">
      <c r="A253" s="2"/>
      <c r="B253" s="6"/>
      <c r="C253" s="7"/>
      <c r="D253" s="7"/>
      <c r="E253" s="7"/>
      <c r="F253" s="7" t="s">
        <v>13</v>
      </c>
      <c r="G253" s="8">
        <v>48.230001688004002</v>
      </c>
      <c r="H253" s="13">
        <v>55.120001673697999</v>
      </c>
    </row>
    <row r="254" spans="1:9" ht="20.399999999999999" x14ac:dyDescent="0.3">
      <c r="A254" s="2"/>
      <c r="B254" s="6"/>
      <c r="C254" s="7"/>
      <c r="D254" s="7"/>
      <c r="E254" s="7" t="s">
        <v>29</v>
      </c>
      <c r="F254" s="7" t="s">
        <v>10</v>
      </c>
      <c r="G254" s="8">
        <v>123.949996948242</v>
      </c>
      <c r="H254" s="13">
        <v>474.53999328613298</v>
      </c>
    </row>
    <row r="255" spans="1:9" ht="20.399999999999999" x14ac:dyDescent="0.3">
      <c r="A255" s="2"/>
      <c r="B255" s="6"/>
      <c r="C255" s="7"/>
      <c r="D255" s="7"/>
      <c r="E255" s="7" t="s">
        <v>14</v>
      </c>
      <c r="F255" s="7" t="s">
        <v>15</v>
      </c>
      <c r="G255" s="8">
        <v>272.04999756812998</v>
      </c>
      <c r="H255" s="13">
        <v>3263.7800354957599</v>
      </c>
    </row>
    <row r="256" spans="1:9" x14ac:dyDescent="0.3">
      <c r="A256" s="2"/>
      <c r="B256" s="6"/>
      <c r="C256" s="7"/>
      <c r="D256" s="7"/>
      <c r="E256" s="7"/>
      <c r="F256" s="7" t="s">
        <v>30</v>
      </c>
      <c r="G256" s="8">
        <v>125</v>
      </c>
      <c r="H256" s="13">
        <v>1500</v>
      </c>
    </row>
    <row r="257" spans="1:9" x14ac:dyDescent="0.3">
      <c r="A257" s="2"/>
      <c r="B257" s="6"/>
      <c r="C257" s="7"/>
      <c r="D257" s="7"/>
      <c r="E257" s="7"/>
      <c r="F257" s="7" t="s">
        <v>16</v>
      </c>
      <c r="G257" s="8">
        <v>81.379997491837003</v>
      </c>
      <c r="H257" s="13">
        <v>976.55998015403702</v>
      </c>
    </row>
    <row r="258" spans="1:9" x14ac:dyDescent="0.3">
      <c r="A258" s="2"/>
      <c r="B258" s="6"/>
      <c r="C258" s="7"/>
      <c r="D258" s="7"/>
      <c r="E258" s="7"/>
      <c r="F258" s="7" t="s">
        <v>31</v>
      </c>
      <c r="G258" s="8">
        <v>37.879998445510999</v>
      </c>
      <c r="H258" s="13">
        <v>454.52998161315901</v>
      </c>
    </row>
    <row r="259" spans="1:9" x14ac:dyDescent="0.3">
      <c r="A259" s="2"/>
      <c r="B259" s="6"/>
      <c r="C259" s="7"/>
      <c r="D259" s="7"/>
      <c r="E259" s="7" t="s">
        <v>17</v>
      </c>
      <c r="F259" s="7" t="s">
        <v>18</v>
      </c>
      <c r="G259" s="8">
        <v>1923.69996070862</v>
      </c>
      <c r="H259" s="13">
        <v>13271.7999539375</v>
      </c>
    </row>
    <row r="260" spans="1:9" x14ac:dyDescent="0.3">
      <c r="A260" s="2"/>
      <c r="B260" s="6"/>
      <c r="C260" s="7"/>
      <c r="D260" s="7"/>
      <c r="E260" s="7"/>
      <c r="F260" s="7" t="s">
        <v>20</v>
      </c>
      <c r="G260" s="8">
        <v>94.720001220702997</v>
      </c>
      <c r="H260" s="13">
        <v>626.67000198364303</v>
      </c>
    </row>
    <row r="261" spans="1:9" x14ac:dyDescent="0.3">
      <c r="A261" s="2"/>
      <c r="B261" s="6"/>
      <c r="C261" s="7"/>
      <c r="D261" s="7"/>
      <c r="E261" s="7" t="s">
        <v>21</v>
      </c>
      <c r="F261" s="7" t="s">
        <v>19</v>
      </c>
      <c r="G261" s="8">
        <v>0</v>
      </c>
      <c r="H261" s="13">
        <v>1.539999976754</v>
      </c>
    </row>
    <row r="262" spans="1:9" ht="20.399999999999999" x14ac:dyDescent="0.3">
      <c r="A262" s="2"/>
      <c r="B262" s="6"/>
      <c r="C262" s="7"/>
      <c r="D262" s="7"/>
      <c r="E262" s="7" t="s">
        <v>22</v>
      </c>
      <c r="F262" s="7" t="s">
        <v>23</v>
      </c>
      <c r="G262" s="8">
        <v>321.87000060081499</v>
      </c>
      <c r="H262" s="13">
        <v>795.29999029636394</v>
      </c>
    </row>
    <row r="263" spans="1:9" x14ac:dyDescent="0.3">
      <c r="A263" s="2"/>
      <c r="B263" s="6"/>
      <c r="C263" s="7"/>
      <c r="D263" s="7"/>
      <c r="E263" s="7"/>
      <c r="F263" s="7" t="s">
        <v>24</v>
      </c>
      <c r="G263" s="8">
        <v>209.479994773865</v>
      </c>
      <c r="H263" s="13">
        <v>1111.8799446821199</v>
      </c>
    </row>
    <row r="264" spans="1:9" x14ac:dyDescent="0.3">
      <c r="A264" s="2"/>
      <c r="B264" s="6"/>
      <c r="C264" s="7"/>
      <c r="D264" s="7"/>
      <c r="E264" s="7"/>
      <c r="F264" s="7" t="s">
        <v>25</v>
      </c>
      <c r="G264" s="8">
        <v>232.360004723072</v>
      </c>
      <c r="H264" s="13">
        <v>3020.3000113666099</v>
      </c>
    </row>
    <row r="265" spans="1:9" x14ac:dyDescent="0.3">
      <c r="A265" s="2"/>
      <c r="B265" s="6"/>
      <c r="C265" s="7"/>
      <c r="D265" s="7"/>
      <c r="E265" s="9" t="s">
        <v>26</v>
      </c>
      <c r="F265" s="9"/>
      <c r="G265" s="10">
        <v>6735.1899462342299</v>
      </c>
      <c r="H265" s="14">
        <v>65560.830098018007</v>
      </c>
      <c r="I265" s="19">
        <f>+H265</f>
        <v>65560.830098018007</v>
      </c>
    </row>
    <row r="266" spans="1:9" ht="20.399999999999999" x14ac:dyDescent="0.3">
      <c r="A266" s="2"/>
      <c r="B266" s="6"/>
      <c r="C266" s="7"/>
      <c r="D266" s="7" t="s">
        <v>51</v>
      </c>
      <c r="E266" s="7" t="s">
        <v>9</v>
      </c>
      <c r="F266" s="7" t="s">
        <v>10</v>
      </c>
      <c r="G266" s="8">
        <v>3383</v>
      </c>
      <c r="H266" s="13">
        <v>13532</v>
      </c>
    </row>
    <row r="267" spans="1:9" x14ac:dyDescent="0.3">
      <c r="A267" s="2"/>
      <c r="B267" s="6"/>
      <c r="C267" s="7"/>
      <c r="D267" s="7"/>
      <c r="E267" s="7"/>
      <c r="F267" s="7" t="s">
        <v>11</v>
      </c>
      <c r="G267" s="8">
        <v>40.229999542236001</v>
      </c>
      <c r="H267" s="13">
        <v>160.919998168945</v>
      </c>
    </row>
    <row r="268" spans="1:9" x14ac:dyDescent="0.3">
      <c r="A268" s="2"/>
      <c r="B268" s="6"/>
      <c r="C268" s="7"/>
      <c r="D268" s="7"/>
      <c r="E268" s="7"/>
      <c r="F268" s="7" t="s">
        <v>13</v>
      </c>
      <c r="G268" s="8">
        <v>14.699999839067001</v>
      </c>
      <c r="H268" s="13">
        <v>13.419999867677999</v>
      </c>
    </row>
    <row r="269" spans="1:9" ht="20.399999999999999" x14ac:dyDescent="0.3">
      <c r="A269" s="2"/>
      <c r="B269" s="6"/>
      <c r="C269" s="7"/>
      <c r="D269" s="7"/>
      <c r="E269" s="7" t="s">
        <v>29</v>
      </c>
      <c r="F269" s="7" t="s">
        <v>10</v>
      </c>
      <c r="G269" s="8">
        <v>130.11999511718801</v>
      </c>
      <c r="H269" s="13">
        <v>260.239990234375</v>
      </c>
    </row>
    <row r="270" spans="1:9" ht="20.399999999999999" x14ac:dyDescent="0.3">
      <c r="A270" s="2"/>
      <c r="B270" s="6"/>
      <c r="C270" s="7"/>
      <c r="D270" s="7"/>
      <c r="E270" s="7" t="s">
        <v>14</v>
      </c>
      <c r="F270" s="7" t="s">
        <v>15</v>
      </c>
      <c r="G270" s="8">
        <v>285.270013332367</v>
      </c>
      <c r="H270" s="13">
        <v>1141.07004356384</v>
      </c>
    </row>
    <row r="271" spans="1:9" x14ac:dyDescent="0.3">
      <c r="A271" s="2"/>
      <c r="B271" s="6"/>
      <c r="C271" s="7"/>
      <c r="D271" s="7"/>
      <c r="E271" s="7"/>
      <c r="F271" s="7" t="s">
        <v>30</v>
      </c>
      <c r="G271" s="8">
        <v>125</v>
      </c>
      <c r="H271" s="13">
        <v>500</v>
      </c>
    </row>
    <row r="272" spans="1:9" x14ac:dyDescent="0.3">
      <c r="A272" s="2"/>
      <c r="B272" s="6"/>
      <c r="C272" s="7"/>
      <c r="D272" s="7"/>
      <c r="E272" s="7"/>
      <c r="F272" s="7" t="s">
        <v>16</v>
      </c>
      <c r="G272" s="8">
        <v>85.429998397827006</v>
      </c>
      <c r="H272" s="13">
        <v>341.709999084473</v>
      </c>
    </row>
    <row r="273" spans="1:9" x14ac:dyDescent="0.3">
      <c r="A273" s="2"/>
      <c r="B273" s="6"/>
      <c r="C273" s="7"/>
      <c r="D273" s="7"/>
      <c r="E273" s="7"/>
      <c r="F273" s="7" t="s">
        <v>31</v>
      </c>
      <c r="G273" s="8">
        <v>37.879998445510999</v>
      </c>
      <c r="H273" s="13">
        <v>151.50999379158</v>
      </c>
    </row>
    <row r="274" spans="1:9" x14ac:dyDescent="0.3">
      <c r="A274" s="2"/>
      <c r="B274" s="6"/>
      <c r="C274" s="7"/>
      <c r="D274" s="7"/>
      <c r="E274" s="7" t="s">
        <v>17</v>
      </c>
      <c r="F274" s="7" t="s">
        <v>18</v>
      </c>
      <c r="G274" s="8">
        <v>1500.90993213654</v>
      </c>
      <c r="H274" s="13">
        <v>4504.4699778556796</v>
      </c>
    </row>
    <row r="275" spans="1:9" x14ac:dyDescent="0.3">
      <c r="A275" s="2"/>
      <c r="B275" s="6"/>
      <c r="C275" s="7"/>
      <c r="D275" s="7"/>
      <c r="E275" s="7"/>
      <c r="F275" s="7" t="s">
        <v>20</v>
      </c>
      <c r="G275" s="8">
        <v>73.900001525879006</v>
      </c>
      <c r="H275" s="13">
        <v>221.80000305175801</v>
      </c>
    </row>
    <row r="276" spans="1:9" ht="20.399999999999999" x14ac:dyDescent="0.3">
      <c r="A276" s="2"/>
      <c r="B276" s="6"/>
      <c r="C276" s="7"/>
      <c r="D276" s="7"/>
      <c r="E276" s="7" t="s">
        <v>22</v>
      </c>
      <c r="F276" s="7" t="s">
        <v>23</v>
      </c>
      <c r="G276" s="8">
        <v>339.90998172759998</v>
      </c>
      <c r="H276" s="13">
        <v>1359.6399421691899</v>
      </c>
    </row>
    <row r="277" spans="1:9" x14ac:dyDescent="0.3">
      <c r="A277" s="2"/>
      <c r="B277" s="6"/>
      <c r="C277" s="7"/>
      <c r="D277" s="7"/>
      <c r="E277" s="7"/>
      <c r="F277" s="7" t="s">
        <v>24</v>
      </c>
      <c r="G277" s="8">
        <v>220.90999245643599</v>
      </c>
      <c r="H277" s="13">
        <v>883.64997196197498</v>
      </c>
    </row>
    <row r="278" spans="1:9" x14ac:dyDescent="0.3">
      <c r="A278" s="2"/>
      <c r="B278" s="6"/>
      <c r="C278" s="7"/>
      <c r="D278" s="7"/>
      <c r="E278" s="7"/>
      <c r="F278" s="7" t="s">
        <v>25</v>
      </c>
      <c r="G278" s="8">
        <v>258.89000511169399</v>
      </c>
      <c r="H278" s="13">
        <v>1058.0899944305399</v>
      </c>
    </row>
    <row r="279" spans="1:9" x14ac:dyDescent="0.3">
      <c r="A279" s="2"/>
      <c r="B279" s="6"/>
      <c r="C279" s="7"/>
      <c r="D279" s="7"/>
      <c r="E279" s="9" t="s">
        <v>26</v>
      </c>
      <c r="F279" s="9"/>
      <c r="G279" s="10">
        <v>6496.1499176323396</v>
      </c>
      <c r="H279" s="14">
        <v>24128.51991418</v>
      </c>
      <c r="I279" s="19">
        <f>+H279</f>
        <v>24128.51991418</v>
      </c>
    </row>
    <row r="280" spans="1:9" ht="20.399999999999999" x14ac:dyDescent="0.3">
      <c r="A280" s="2"/>
      <c r="B280" s="6"/>
      <c r="C280" s="7"/>
      <c r="D280" s="7" t="s">
        <v>52</v>
      </c>
      <c r="E280" s="7" t="s">
        <v>9</v>
      </c>
      <c r="F280" s="7" t="s">
        <v>10</v>
      </c>
      <c r="G280" s="8">
        <v>2993.2900390625</v>
      </c>
      <c r="H280" s="13">
        <v>35436.518798828103</v>
      </c>
    </row>
    <row r="281" spans="1:9" x14ac:dyDescent="0.3">
      <c r="A281" s="2"/>
      <c r="B281" s="6"/>
      <c r="C281" s="7"/>
      <c r="D281" s="7"/>
      <c r="E281" s="7"/>
      <c r="F281" s="7" t="s">
        <v>11</v>
      </c>
      <c r="G281" s="8">
        <v>40.229999542236001</v>
      </c>
      <c r="H281" s="13">
        <v>1968.00999450684</v>
      </c>
    </row>
    <row r="282" spans="1:9" x14ac:dyDescent="0.3">
      <c r="A282" s="2"/>
      <c r="B282" s="6"/>
      <c r="C282" s="7"/>
      <c r="D282" s="7"/>
      <c r="E282" s="7"/>
      <c r="F282" s="7" t="s">
        <v>13</v>
      </c>
      <c r="G282" s="8">
        <v>45.609999448060996</v>
      </c>
      <c r="H282" s="13">
        <v>51.219999432564002</v>
      </c>
    </row>
    <row r="283" spans="1:9" ht="20.399999999999999" x14ac:dyDescent="0.3">
      <c r="A283" s="2"/>
      <c r="B283" s="6"/>
      <c r="C283" s="7"/>
      <c r="D283" s="7"/>
      <c r="E283" s="7" t="s">
        <v>29</v>
      </c>
      <c r="F283" s="7" t="s">
        <v>10</v>
      </c>
      <c r="G283" s="8">
        <v>115.129997253418</v>
      </c>
      <c r="H283" s="13">
        <v>455.68000030517601</v>
      </c>
    </row>
    <row r="284" spans="1:9" ht="20.399999999999999" x14ac:dyDescent="0.3">
      <c r="A284" s="2"/>
      <c r="B284" s="6"/>
      <c r="C284" s="7"/>
      <c r="D284" s="7"/>
      <c r="E284" s="7" t="s">
        <v>14</v>
      </c>
      <c r="F284" s="7" t="s">
        <v>15</v>
      </c>
      <c r="G284" s="8">
        <v>286.17000722885098</v>
      </c>
      <c r="H284" s="13">
        <v>3033.48999214172</v>
      </c>
    </row>
    <row r="285" spans="1:9" x14ac:dyDescent="0.3">
      <c r="A285" s="2"/>
      <c r="B285" s="6"/>
      <c r="C285" s="7"/>
      <c r="D285" s="7"/>
      <c r="E285" s="7"/>
      <c r="F285" s="7" t="s">
        <v>30</v>
      </c>
      <c r="G285" s="8">
        <v>125</v>
      </c>
      <c r="H285" s="13">
        <v>1500</v>
      </c>
    </row>
    <row r="286" spans="1:9" x14ac:dyDescent="0.3">
      <c r="A286" s="2"/>
      <c r="B286" s="6"/>
      <c r="C286" s="7"/>
      <c r="D286" s="7"/>
      <c r="E286" s="7"/>
      <c r="F286" s="7" t="s">
        <v>16</v>
      </c>
      <c r="G286" s="8">
        <v>85.700000286101996</v>
      </c>
      <c r="H286" s="13">
        <v>907.02000689506497</v>
      </c>
    </row>
    <row r="287" spans="1:9" x14ac:dyDescent="0.3">
      <c r="A287" s="2"/>
      <c r="B287" s="6"/>
      <c r="C287" s="7"/>
      <c r="D287" s="7"/>
      <c r="E287" s="7"/>
      <c r="F287" s="7" t="s">
        <v>31</v>
      </c>
      <c r="G287" s="8">
        <v>37.879998445510999</v>
      </c>
      <c r="H287" s="13">
        <v>454.52998161315901</v>
      </c>
    </row>
    <row r="288" spans="1:9" x14ac:dyDescent="0.3">
      <c r="A288" s="2"/>
      <c r="B288" s="6"/>
      <c r="C288" s="7"/>
      <c r="D288" s="7"/>
      <c r="E288" s="7" t="s">
        <v>17</v>
      </c>
      <c r="F288" s="7" t="s">
        <v>18</v>
      </c>
      <c r="G288" s="8">
        <v>1787.3799734115601</v>
      </c>
      <c r="H288" s="13">
        <v>12548.699923038501</v>
      </c>
    </row>
    <row r="289" spans="1:9" x14ac:dyDescent="0.3">
      <c r="A289" s="2"/>
      <c r="B289" s="6"/>
      <c r="C289" s="7"/>
      <c r="D289" s="7"/>
      <c r="E289" s="7"/>
      <c r="F289" s="7" t="s">
        <v>20</v>
      </c>
      <c r="G289" s="8">
        <v>88.009994506835994</v>
      </c>
      <c r="H289" s="13">
        <v>590.96999740600597</v>
      </c>
    </row>
    <row r="290" spans="1:9" ht="20.399999999999999" x14ac:dyDescent="0.3">
      <c r="A290" s="2"/>
      <c r="B290" s="6"/>
      <c r="C290" s="7"/>
      <c r="D290" s="7"/>
      <c r="E290" s="7" t="s">
        <v>22</v>
      </c>
      <c r="F290" s="7" t="s">
        <v>23</v>
      </c>
      <c r="G290" s="8">
        <v>339.22000980377197</v>
      </c>
      <c r="H290" s="13">
        <v>49.070021390915002</v>
      </c>
    </row>
    <row r="291" spans="1:9" x14ac:dyDescent="0.3">
      <c r="A291" s="2"/>
      <c r="B291" s="6"/>
      <c r="C291" s="7"/>
      <c r="D291" s="7"/>
      <c r="E291" s="7"/>
      <c r="F291" s="7" t="s">
        <v>24</v>
      </c>
      <c r="G291" s="8">
        <v>220.72999215126001</v>
      </c>
      <c r="H291" s="13">
        <v>1215.4599743485501</v>
      </c>
    </row>
    <row r="292" spans="1:9" x14ac:dyDescent="0.3">
      <c r="A292" s="2"/>
      <c r="B292" s="6"/>
      <c r="C292" s="7"/>
      <c r="D292" s="7"/>
      <c r="E292" s="7"/>
      <c r="F292" s="7" t="s">
        <v>25</v>
      </c>
      <c r="G292" s="8">
        <v>219.709999799728</v>
      </c>
      <c r="H292" s="13">
        <v>2936.68998885155</v>
      </c>
    </row>
    <row r="293" spans="1:9" x14ac:dyDescent="0.3">
      <c r="A293" s="2"/>
      <c r="B293" s="6"/>
      <c r="C293" s="7"/>
      <c r="D293" s="7"/>
      <c r="E293" s="9" t="s">
        <v>26</v>
      </c>
      <c r="F293" s="9"/>
      <c r="G293" s="10">
        <v>6384.0600109398401</v>
      </c>
      <c r="H293" s="14">
        <v>61147.358678758101</v>
      </c>
      <c r="I293" s="19">
        <f>+H293</f>
        <v>61147.358678758101</v>
      </c>
    </row>
    <row r="294" spans="1:9" ht="20.399999999999999" x14ac:dyDescent="0.3">
      <c r="A294" s="2"/>
      <c r="B294" s="6"/>
      <c r="C294" s="7"/>
      <c r="D294" s="7" t="s">
        <v>53</v>
      </c>
      <c r="E294" s="7" t="s">
        <v>9</v>
      </c>
      <c r="F294" s="7" t="s">
        <v>10</v>
      </c>
      <c r="G294" s="8">
        <v>2133.96997070313</v>
      </c>
      <c r="H294" s="13">
        <v>25269.180175781301</v>
      </c>
    </row>
    <row r="295" spans="1:9" x14ac:dyDescent="0.3">
      <c r="A295" s="2"/>
      <c r="B295" s="6"/>
      <c r="C295" s="7"/>
      <c r="D295" s="7"/>
      <c r="E295" s="7"/>
      <c r="F295" s="7" t="s">
        <v>11</v>
      </c>
      <c r="G295" s="8">
        <v>37.830001831055</v>
      </c>
      <c r="H295" s="13">
        <v>1939.2100219726599</v>
      </c>
    </row>
    <row r="296" spans="1:9" x14ac:dyDescent="0.3">
      <c r="A296" s="2"/>
      <c r="B296" s="6"/>
      <c r="C296" s="7"/>
      <c r="D296" s="7"/>
      <c r="E296" s="7"/>
      <c r="F296" s="7" t="s">
        <v>38</v>
      </c>
      <c r="G296" s="8">
        <v>134.919998168945</v>
      </c>
      <c r="H296" s="13">
        <v>4127.1499748229999</v>
      </c>
    </row>
    <row r="297" spans="1:9" x14ac:dyDescent="0.3">
      <c r="A297" s="2"/>
      <c r="B297" s="6"/>
      <c r="C297" s="7"/>
      <c r="D297" s="7"/>
      <c r="E297" s="7"/>
      <c r="F297" s="7" t="s">
        <v>13</v>
      </c>
      <c r="G297" s="8">
        <v>43.550001680850997</v>
      </c>
      <c r="H297" s="13">
        <v>48.820001333952</v>
      </c>
    </row>
    <row r="298" spans="1:9" ht="20.399999999999999" x14ac:dyDescent="0.3">
      <c r="A298" s="2"/>
      <c r="B298" s="6"/>
      <c r="C298" s="7"/>
      <c r="D298" s="7"/>
      <c r="E298" s="7" t="s">
        <v>29</v>
      </c>
      <c r="F298" s="7" t="s">
        <v>10</v>
      </c>
      <c r="G298" s="8">
        <v>82.080001831055</v>
      </c>
      <c r="H298" s="13">
        <v>325.48000335693399</v>
      </c>
    </row>
    <row r="299" spans="1:9" ht="20.399999999999999" x14ac:dyDescent="0.3">
      <c r="A299" s="2"/>
      <c r="B299" s="6"/>
      <c r="C299" s="7"/>
      <c r="D299" s="7"/>
      <c r="E299" s="7" t="s">
        <v>14</v>
      </c>
      <c r="F299" s="7" t="s">
        <v>15</v>
      </c>
      <c r="G299" s="8">
        <v>180.98000192642201</v>
      </c>
      <c r="H299" s="13">
        <v>2171.77000236511</v>
      </c>
    </row>
    <row r="300" spans="1:9" x14ac:dyDescent="0.3">
      <c r="A300" s="2"/>
      <c r="B300" s="6"/>
      <c r="C300" s="7"/>
      <c r="D300" s="7"/>
      <c r="E300" s="7"/>
      <c r="F300" s="7" t="s">
        <v>30</v>
      </c>
      <c r="G300" s="8">
        <v>125</v>
      </c>
      <c r="H300" s="13">
        <v>1500</v>
      </c>
    </row>
    <row r="301" spans="1:9" x14ac:dyDescent="0.3">
      <c r="A301" s="2"/>
      <c r="B301" s="6"/>
      <c r="C301" s="7"/>
      <c r="D301" s="7"/>
      <c r="E301" s="7"/>
      <c r="F301" s="7" t="s">
        <v>16</v>
      </c>
      <c r="G301" s="8">
        <v>53.890000581740999</v>
      </c>
      <c r="H301" s="13">
        <v>646.63999676704395</v>
      </c>
    </row>
    <row r="302" spans="1:9" x14ac:dyDescent="0.3">
      <c r="A302" s="2"/>
      <c r="B302" s="6"/>
      <c r="C302" s="7"/>
      <c r="D302" s="7"/>
      <c r="E302" s="7"/>
      <c r="F302" s="7" t="s">
        <v>31</v>
      </c>
      <c r="G302" s="8">
        <v>37.879998445510999</v>
      </c>
      <c r="H302" s="13">
        <v>454.52998161315901</v>
      </c>
    </row>
    <row r="303" spans="1:9" x14ac:dyDescent="0.3">
      <c r="A303" s="2"/>
      <c r="B303" s="6"/>
      <c r="C303" s="7"/>
      <c r="D303" s="7"/>
      <c r="E303" s="7" t="s">
        <v>17</v>
      </c>
      <c r="F303" s="7" t="s">
        <v>18</v>
      </c>
      <c r="G303" s="8">
        <v>1314.5900349617</v>
      </c>
      <c r="H303" s="13">
        <v>10110.799902439099</v>
      </c>
    </row>
    <row r="304" spans="1:9" x14ac:dyDescent="0.3">
      <c r="A304" s="2"/>
      <c r="B304" s="6"/>
      <c r="C304" s="7"/>
      <c r="D304" s="7"/>
      <c r="E304" s="7"/>
      <c r="F304" s="7" t="s">
        <v>20</v>
      </c>
      <c r="G304" s="8">
        <v>64.940002441405994</v>
      </c>
      <c r="H304" s="13">
        <v>478.42999649047903</v>
      </c>
    </row>
    <row r="305" spans="1:9" ht="20.399999999999999" x14ac:dyDescent="0.3">
      <c r="A305" s="2"/>
      <c r="B305" s="6"/>
      <c r="C305" s="7"/>
      <c r="D305" s="7"/>
      <c r="E305" s="7" t="s">
        <v>22</v>
      </c>
      <c r="F305" s="7" t="s">
        <v>23</v>
      </c>
      <c r="G305" s="8">
        <v>213.130008935928</v>
      </c>
      <c r="H305" s="13">
        <v>240.70005428791001</v>
      </c>
    </row>
    <row r="306" spans="1:9" x14ac:dyDescent="0.3">
      <c r="A306" s="2"/>
      <c r="B306" s="6"/>
      <c r="C306" s="7"/>
      <c r="D306" s="7"/>
      <c r="E306" s="7"/>
      <c r="F306" s="7" t="s">
        <v>24</v>
      </c>
      <c r="G306" s="8">
        <v>138.70999693870499</v>
      </c>
      <c r="H306" s="13">
        <v>881.50997328758206</v>
      </c>
    </row>
    <row r="307" spans="1:9" x14ac:dyDescent="0.3">
      <c r="A307" s="2"/>
      <c r="B307" s="6"/>
      <c r="C307" s="7"/>
      <c r="D307" s="7"/>
      <c r="E307" s="7"/>
      <c r="F307" s="7" t="s">
        <v>25</v>
      </c>
      <c r="G307" s="8">
        <v>155.699996232986</v>
      </c>
      <c r="H307" s="13">
        <v>2148.4500141143799</v>
      </c>
    </row>
    <row r="308" spans="1:9" x14ac:dyDescent="0.3">
      <c r="A308" s="2"/>
      <c r="B308" s="6"/>
      <c r="C308" s="7"/>
      <c r="D308" s="7"/>
      <c r="E308" s="9" t="s">
        <v>26</v>
      </c>
      <c r="F308" s="9"/>
      <c r="G308" s="10">
        <v>4717.1700146794301</v>
      </c>
      <c r="H308" s="14">
        <v>50342.670098632603</v>
      </c>
      <c r="I308" s="19">
        <f>+H308</f>
        <v>50342.670098632603</v>
      </c>
    </row>
    <row r="309" spans="1:9" ht="20.399999999999999" x14ac:dyDescent="0.3">
      <c r="A309" s="2"/>
      <c r="B309" s="6"/>
      <c r="C309" s="7"/>
      <c r="D309" s="7" t="s">
        <v>54</v>
      </c>
      <c r="E309" s="7" t="s">
        <v>9</v>
      </c>
      <c r="F309" s="7" t="s">
        <v>10</v>
      </c>
      <c r="G309" s="8">
        <v>3330.82006835937</v>
      </c>
      <c r="H309" s="13">
        <v>39668.929931640603</v>
      </c>
    </row>
    <row r="310" spans="1:9" x14ac:dyDescent="0.3">
      <c r="A310" s="2"/>
      <c r="B310" s="6"/>
      <c r="C310" s="7"/>
      <c r="D310" s="7"/>
      <c r="E310" s="7"/>
      <c r="F310" s="7" t="s">
        <v>11</v>
      </c>
      <c r="G310" s="8">
        <v>40.229999542236001</v>
      </c>
      <c r="H310" s="13">
        <v>1968.00999450684</v>
      </c>
    </row>
    <row r="311" spans="1:9" x14ac:dyDescent="0.3">
      <c r="A311" s="2"/>
      <c r="B311" s="6"/>
      <c r="C311" s="7"/>
      <c r="D311" s="7"/>
      <c r="E311" s="7"/>
      <c r="F311" s="7" t="s">
        <v>13</v>
      </c>
      <c r="G311" s="8">
        <v>46.279999434948003</v>
      </c>
      <c r="H311" s="13">
        <v>66.369999378919999</v>
      </c>
    </row>
    <row r="312" spans="1:9" ht="20.399999999999999" x14ac:dyDescent="0.3">
      <c r="A312" s="2"/>
      <c r="B312" s="6"/>
      <c r="C312" s="7"/>
      <c r="D312" s="7"/>
      <c r="E312" s="7" t="s">
        <v>29</v>
      </c>
      <c r="F312" s="7" t="s">
        <v>10</v>
      </c>
      <c r="G312" s="8">
        <v>128.11000061035199</v>
      </c>
      <c r="H312" s="13">
        <v>509</v>
      </c>
    </row>
    <row r="313" spans="1:9" ht="20.399999999999999" x14ac:dyDescent="0.3">
      <c r="A313" s="2"/>
      <c r="B313" s="6"/>
      <c r="C313" s="7"/>
      <c r="D313" s="7"/>
      <c r="E313" s="7" t="s">
        <v>14</v>
      </c>
      <c r="F313" s="7" t="s">
        <v>15</v>
      </c>
      <c r="G313" s="8">
        <v>280.92000722885098</v>
      </c>
      <c r="H313" s="13">
        <v>3371.02003669739</v>
      </c>
    </row>
    <row r="314" spans="1:9" x14ac:dyDescent="0.3">
      <c r="A314" s="2"/>
      <c r="B314" s="6"/>
      <c r="C314" s="7"/>
      <c r="D314" s="7"/>
      <c r="E314" s="7"/>
      <c r="F314" s="7" t="s">
        <v>30</v>
      </c>
      <c r="G314" s="8">
        <v>125</v>
      </c>
      <c r="H314" s="13">
        <v>1500</v>
      </c>
    </row>
    <row r="315" spans="1:9" x14ac:dyDescent="0.3">
      <c r="A315" s="2"/>
      <c r="B315" s="6"/>
      <c r="C315" s="7"/>
      <c r="D315" s="7"/>
      <c r="E315" s="7"/>
      <c r="F315" s="7" t="s">
        <v>16</v>
      </c>
      <c r="G315" s="8">
        <v>84.100003719330005</v>
      </c>
      <c r="H315" s="13">
        <v>1009.30000281334</v>
      </c>
    </row>
    <row r="316" spans="1:9" x14ac:dyDescent="0.3">
      <c r="A316" s="2"/>
      <c r="B316" s="6"/>
      <c r="C316" s="7"/>
      <c r="D316" s="7"/>
      <c r="E316" s="7"/>
      <c r="F316" s="7" t="s">
        <v>31</v>
      </c>
      <c r="G316" s="8">
        <v>37.879998445510999</v>
      </c>
      <c r="H316" s="13">
        <v>454.52998161315901</v>
      </c>
    </row>
    <row r="317" spans="1:9" x14ac:dyDescent="0.3">
      <c r="A317" s="2"/>
      <c r="B317" s="6"/>
      <c r="C317" s="7"/>
      <c r="D317" s="7"/>
      <c r="E317" s="7" t="s">
        <v>17</v>
      </c>
      <c r="F317" s="7" t="s">
        <v>18</v>
      </c>
      <c r="G317" s="8">
        <v>1986.0598430633499</v>
      </c>
      <c r="H317" s="13">
        <v>14024.149902343701</v>
      </c>
    </row>
    <row r="318" spans="1:9" x14ac:dyDescent="0.3">
      <c r="A318" s="2"/>
      <c r="B318" s="6"/>
      <c r="C318" s="7"/>
      <c r="D318" s="7"/>
      <c r="E318" s="7"/>
      <c r="F318" s="7" t="s">
        <v>20</v>
      </c>
      <c r="G318" s="8">
        <v>97.790000915527003</v>
      </c>
      <c r="H318" s="13">
        <v>660.54999542236305</v>
      </c>
    </row>
    <row r="319" spans="1:9" ht="20.399999999999999" x14ac:dyDescent="0.3">
      <c r="A319" s="2"/>
      <c r="B319" s="6"/>
      <c r="C319" s="7"/>
      <c r="D319" s="7"/>
      <c r="E319" s="7" t="s">
        <v>22</v>
      </c>
      <c r="F319" s="7" t="s">
        <v>23</v>
      </c>
      <c r="G319" s="8">
        <v>332.67000651359598</v>
      </c>
      <c r="H319" s="13">
        <v>1612.67994117737</v>
      </c>
    </row>
    <row r="320" spans="1:9" x14ac:dyDescent="0.3">
      <c r="A320" s="2"/>
      <c r="B320" s="6"/>
      <c r="C320" s="7"/>
      <c r="D320" s="7"/>
      <c r="E320" s="7"/>
      <c r="F320" s="7" t="s">
        <v>24</v>
      </c>
      <c r="G320" s="8">
        <v>216.499995470047</v>
      </c>
      <c r="H320" s="13">
        <v>2016.5499839782699</v>
      </c>
    </row>
    <row r="321" spans="1:9" x14ac:dyDescent="0.3">
      <c r="A321" s="2"/>
      <c r="B321" s="6"/>
      <c r="C321" s="7"/>
      <c r="D321" s="7"/>
      <c r="E321" s="7"/>
      <c r="F321" s="7" t="s">
        <v>25</v>
      </c>
      <c r="G321" s="8">
        <v>250.960010528564</v>
      </c>
      <c r="H321" s="13">
        <v>3546.4700193405201</v>
      </c>
    </row>
    <row r="322" spans="1:9" x14ac:dyDescent="0.3">
      <c r="A322" s="2"/>
      <c r="B322" s="6"/>
      <c r="C322" s="7"/>
      <c r="D322" s="7"/>
      <c r="E322" s="9" t="s">
        <v>26</v>
      </c>
      <c r="F322" s="9"/>
      <c r="G322" s="10">
        <v>6957.3199338316899</v>
      </c>
      <c r="H322" s="14">
        <v>70407.559788912506</v>
      </c>
      <c r="I322" s="19">
        <f>+H322</f>
        <v>70407.559788912506</v>
      </c>
    </row>
    <row r="323" spans="1:9" ht="20.399999999999999" x14ac:dyDescent="0.3">
      <c r="A323" s="2"/>
      <c r="B323" s="6"/>
      <c r="C323" s="7"/>
      <c r="D323" s="7" t="s">
        <v>55</v>
      </c>
      <c r="E323" s="7" t="s">
        <v>9</v>
      </c>
      <c r="F323" s="7" t="s">
        <v>10</v>
      </c>
      <c r="G323" s="8">
        <v>3153</v>
      </c>
      <c r="H323" s="13">
        <v>12612</v>
      </c>
    </row>
    <row r="324" spans="1:9" x14ac:dyDescent="0.3">
      <c r="A324" s="2"/>
      <c r="B324" s="6"/>
      <c r="C324" s="7"/>
      <c r="D324" s="7"/>
      <c r="E324" s="7"/>
      <c r="F324" s="7" t="s">
        <v>11</v>
      </c>
      <c r="G324" s="8">
        <v>40.229999542236001</v>
      </c>
      <c r="H324" s="13">
        <v>160.919998168945</v>
      </c>
    </row>
    <row r="325" spans="1:9" x14ac:dyDescent="0.3">
      <c r="A325" s="2"/>
      <c r="B325" s="6"/>
      <c r="C325" s="7"/>
      <c r="D325" s="7"/>
      <c r="E325" s="7"/>
      <c r="F325" s="7" t="s">
        <v>13</v>
      </c>
      <c r="G325" s="8">
        <v>15.369999825954</v>
      </c>
      <c r="H325" s="13">
        <v>16.449999868870002</v>
      </c>
    </row>
    <row r="326" spans="1:9" ht="20.399999999999999" x14ac:dyDescent="0.3">
      <c r="A326" s="2"/>
      <c r="B326" s="6"/>
      <c r="C326" s="7"/>
      <c r="D326" s="7"/>
      <c r="E326" s="7" t="s">
        <v>29</v>
      </c>
      <c r="F326" s="7" t="s">
        <v>10</v>
      </c>
      <c r="G326" s="8">
        <v>121.26999664306599</v>
      </c>
      <c r="H326" s="13">
        <v>242.53999328613301</v>
      </c>
    </row>
    <row r="327" spans="1:9" ht="20.399999999999999" x14ac:dyDescent="0.3">
      <c r="A327" s="2"/>
      <c r="B327" s="6"/>
      <c r="C327" s="7"/>
      <c r="D327" s="7"/>
      <c r="E327" s="7" t="s">
        <v>14</v>
      </c>
      <c r="F327" s="7" t="s">
        <v>15</v>
      </c>
      <c r="G327" s="8">
        <v>266.09999990463302</v>
      </c>
      <c r="H327" s="13">
        <v>1064.39999961853</v>
      </c>
    </row>
    <row r="328" spans="1:9" x14ac:dyDescent="0.3">
      <c r="A328" s="2"/>
      <c r="B328" s="6"/>
      <c r="C328" s="7"/>
      <c r="D328" s="7"/>
      <c r="E328" s="7"/>
      <c r="F328" s="7" t="s">
        <v>30</v>
      </c>
      <c r="G328" s="8">
        <v>125</v>
      </c>
      <c r="H328" s="13">
        <v>500</v>
      </c>
    </row>
    <row r="329" spans="1:9" x14ac:dyDescent="0.3">
      <c r="A329" s="2"/>
      <c r="B329" s="6"/>
      <c r="C329" s="7"/>
      <c r="D329" s="7"/>
      <c r="E329" s="7"/>
      <c r="F329" s="7" t="s">
        <v>16</v>
      </c>
      <c r="G329" s="8">
        <v>79.619997262954996</v>
      </c>
      <c r="H329" s="13">
        <v>318.479991197586</v>
      </c>
    </row>
    <row r="330" spans="1:9" x14ac:dyDescent="0.3">
      <c r="A330" s="2"/>
      <c r="B330" s="6"/>
      <c r="C330" s="7"/>
      <c r="D330" s="7"/>
      <c r="E330" s="7"/>
      <c r="F330" s="7" t="s">
        <v>31</v>
      </c>
      <c r="G330" s="8">
        <v>37.879998445510999</v>
      </c>
      <c r="H330" s="13">
        <v>151.50999379158</v>
      </c>
    </row>
    <row r="331" spans="1:9" x14ac:dyDescent="0.3">
      <c r="A331" s="2"/>
      <c r="B331" s="6"/>
      <c r="C331" s="7"/>
      <c r="D331" s="7"/>
      <c r="E331" s="7" t="s">
        <v>17</v>
      </c>
      <c r="F331" s="7" t="s">
        <v>18</v>
      </c>
      <c r="G331" s="8">
        <v>1409.6299762725801</v>
      </c>
      <c r="H331" s="13">
        <v>4211.86996936798</v>
      </c>
    </row>
    <row r="332" spans="1:9" x14ac:dyDescent="0.3">
      <c r="A332" s="2"/>
      <c r="B332" s="6"/>
      <c r="C332" s="7"/>
      <c r="D332" s="7"/>
      <c r="E332" s="7"/>
      <c r="F332" s="7" t="s">
        <v>20</v>
      </c>
      <c r="G332" s="8">
        <v>69.410003662109006</v>
      </c>
      <c r="H332" s="13">
        <v>207.38000488281199</v>
      </c>
    </row>
    <row r="333" spans="1:9" x14ac:dyDescent="0.3">
      <c r="A333" s="2"/>
      <c r="B333" s="6"/>
      <c r="C333" s="7"/>
      <c r="D333" s="7"/>
      <c r="E333" s="7" t="s">
        <v>21</v>
      </c>
      <c r="F333" s="7" t="s">
        <v>19</v>
      </c>
      <c r="G333" s="8">
        <v>60.960003376007002</v>
      </c>
      <c r="H333" s="13">
        <v>198.120007038116</v>
      </c>
    </row>
    <row r="334" spans="1:9" ht="20.399999999999999" x14ac:dyDescent="0.3">
      <c r="A334" s="2"/>
      <c r="B334" s="6"/>
      <c r="C334" s="7"/>
      <c r="D334" s="7"/>
      <c r="E334" s="7" t="s">
        <v>22</v>
      </c>
      <c r="F334" s="7" t="s">
        <v>23</v>
      </c>
      <c r="G334" s="8">
        <v>126.83000254631</v>
      </c>
      <c r="H334" s="13">
        <v>697.25999975204502</v>
      </c>
    </row>
    <row r="335" spans="1:9" x14ac:dyDescent="0.3">
      <c r="A335" s="2"/>
      <c r="B335" s="6"/>
      <c r="C335" s="7"/>
      <c r="D335" s="7"/>
      <c r="E335" s="7"/>
      <c r="F335" s="7" t="s">
        <v>24</v>
      </c>
      <c r="G335" s="8">
        <v>152.48000520467801</v>
      </c>
      <c r="H335" s="13">
        <v>764.22000003233597</v>
      </c>
    </row>
    <row r="336" spans="1:9" x14ac:dyDescent="0.3">
      <c r="A336" s="2"/>
      <c r="B336" s="6"/>
      <c r="C336" s="7"/>
      <c r="D336" s="7"/>
      <c r="E336" s="7"/>
      <c r="F336" s="7" t="s">
        <v>25</v>
      </c>
      <c r="G336" s="8">
        <v>242.06000137329099</v>
      </c>
      <c r="H336" s="13">
        <v>989.52001190185501</v>
      </c>
    </row>
    <row r="337" spans="1:9" x14ac:dyDescent="0.3">
      <c r="A337" s="2"/>
      <c r="B337" s="6"/>
      <c r="C337" s="7"/>
      <c r="D337" s="7"/>
      <c r="E337" s="9" t="s">
        <v>26</v>
      </c>
      <c r="F337" s="9"/>
      <c r="G337" s="10">
        <v>5899.8399840593302</v>
      </c>
      <c r="H337" s="14">
        <v>22134.669968906801</v>
      </c>
      <c r="I337" s="19">
        <f>+H337</f>
        <v>22134.669968906801</v>
      </c>
    </row>
    <row r="338" spans="1:9" ht="20.399999999999999" x14ac:dyDescent="0.3">
      <c r="A338" s="2"/>
      <c r="B338" s="6"/>
      <c r="C338" s="7"/>
      <c r="D338" s="7" t="s">
        <v>56</v>
      </c>
      <c r="E338" s="7" t="s">
        <v>9</v>
      </c>
      <c r="F338" s="7" t="s">
        <v>10</v>
      </c>
      <c r="G338" s="8">
        <v>3427.580078125</v>
      </c>
      <c r="H338" s="13">
        <v>40670.2705078125</v>
      </c>
    </row>
    <row r="339" spans="1:9" x14ac:dyDescent="0.3">
      <c r="A339" s="2"/>
      <c r="B339" s="6"/>
      <c r="C339" s="7"/>
      <c r="D339" s="7"/>
      <c r="E339" s="7"/>
      <c r="F339" s="7" t="s">
        <v>11</v>
      </c>
      <c r="G339" s="8">
        <v>41.830001831055</v>
      </c>
      <c r="H339" s="13">
        <v>1987.2100219726599</v>
      </c>
    </row>
    <row r="340" spans="1:9" x14ac:dyDescent="0.3">
      <c r="A340" s="2"/>
      <c r="B340" s="6"/>
      <c r="C340" s="7"/>
      <c r="D340" s="7"/>
      <c r="E340" s="7"/>
      <c r="F340" s="7" t="s">
        <v>12</v>
      </c>
      <c r="G340" s="8">
        <v>0</v>
      </c>
      <c r="H340" s="13">
        <v>157.60000610351599</v>
      </c>
    </row>
    <row r="341" spans="1:9" x14ac:dyDescent="0.3">
      <c r="A341" s="2"/>
      <c r="B341" s="6"/>
      <c r="C341" s="7"/>
      <c r="D341" s="7"/>
      <c r="E341" s="7"/>
      <c r="F341" s="7" t="s">
        <v>13</v>
      </c>
      <c r="G341" s="8">
        <v>49.560001671313998</v>
      </c>
      <c r="H341" s="13">
        <v>64.520001977682</v>
      </c>
    </row>
    <row r="342" spans="1:9" ht="20.399999999999999" x14ac:dyDescent="0.3">
      <c r="A342" s="2"/>
      <c r="B342" s="6"/>
      <c r="C342" s="7"/>
      <c r="D342" s="7"/>
      <c r="E342" s="7" t="s">
        <v>29</v>
      </c>
      <c r="F342" s="7" t="s">
        <v>10</v>
      </c>
      <c r="G342" s="8">
        <v>131.830001831055</v>
      </c>
      <c r="H342" s="13">
        <v>523.46000671386696</v>
      </c>
    </row>
    <row r="343" spans="1:9" ht="20.399999999999999" x14ac:dyDescent="0.3">
      <c r="A343" s="2"/>
      <c r="B343" s="6"/>
      <c r="C343" s="7"/>
      <c r="D343" s="7"/>
      <c r="E343" s="7" t="s">
        <v>14</v>
      </c>
      <c r="F343" s="7" t="s">
        <v>15</v>
      </c>
      <c r="G343" s="8">
        <v>289.12000489234902</v>
      </c>
      <c r="H343" s="13">
        <v>3469.4599866867102</v>
      </c>
    </row>
    <row r="344" spans="1:9" x14ac:dyDescent="0.3">
      <c r="A344" s="2"/>
      <c r="B344" s="6"/>
      <c r="C344" s="7"/>
      <c r="D344" s="7"/>
      <c r="E344" s="7"/>
      <c r="F344" s="7" t="s">
        <v>30</v>
      </c>
      <c r="G344" s="8">
        <v>125</v>
      </c>
      <c r="H344" s="13">
        <v>1500</v>
      </c>
    </row>
    <row r="345" spans="1:9" x14ac:dyDescent="0.3">
      <c r="A345" s="2"/>
      <c r="B345" s="6"/>
      <c r="C345" s="7"/>
      <c r="D345" s="7"/>
      <c r="E345" s="7"/>
      <c r="F345" s="7" t="s">
        <v>16</v>
      </c>
      <c r="G345" s="8">
        <v>86.549997806549001</v>
      </c>
      <c r="H345" s="13">
        <v>1038.62999153137</v>
      </c>
    </row>
    <row r="346" spans="1:9" x14ac:dyDescent="0.3">
      <c r="A346" s="2"/>
      <c r="B346" s="6"/>
      <c r="C346" s="7"/>
      <c r="D346" s="7"/>
      <c r="E346" s="7"/>
      <c r="F346" s="7" t="s">
        <v>31</v>
      </c>
      <c r="G346" s="8">
        <v>37.879998445510999</v>
      </c>
      <c r="H346" s="13">
        <v>454.52998161315901</v>
      </c>
    </row>
    <row r="347" spans="1:9" x14ac:dyDescent="0.3">
      <c r="A347" s="2"/>
      <c r="B347" s="6"/>
      <c r="C347" s="7"/>
      <c r="D347" s="7"/>
      <c r="E347" s="7" t="s">
        <v>17</v>
      </c>
      <c r="F347" s="7" t="s">
        <v>18</v>
      </c>
      <c r="G347" s="8">
        <v>2044.69982528686</v>
      </c>
      <c r="H347" s="13">
        <v>14365.209897041301</v>
      </c>
    </row>
    <row r="348" spans="1:9" x14ac:dyDescent="0.3">
      <c r="A348" s="2"/>
      <c r="B348" s="6"/>
      <c r="C348" s="7"/>
      <c r="D348" s="7"/>
      <c r="E348" s="7"/>
      <c r="F348" s="7" t="s">
        <v>20</v>
      </c>
      <c r="G348" s="8">
        <v>100.68000030517599</v>
      </c>
      <c r="H348" s="13">
        <v>676.52000045776401</v>
      </c>
    </row>
    <row r="349" spans="1:9" x14ac:dyDescent="0.3">
      <c r="A349" s="2"/>
      <c r="B349" s="6"/>
      <c r="C349" s="7"/>
      <c r="D349" s="7"/>
      <c r="E349" s="7" t="s">
        <v>21</v>
      </c>
      <c r="F349" s="7" t="s">
        <v>19</v>
      </c>
      <c r="G349" s="8">
        <v>102.080002784729</v>
      </c>
      <c r="H349" s="13">
        <v>723.07000446319603</v>
      </c>
    </row>
    <row r="350" spans="1:9" ht="20.399999999999999" x14ac:dyDescent="0.3">
      <c r="A350" s="2"/>
      <c r="B350" s="6"/>
      <c r="C350" s="7"/>
      <c r="D350" s="7"/>
      <c r="E350" s="7" t="s">
        <v>22</v>
      </c>
      <c r="F350" s="7" t="s">
        <v>23</v>
      </c>
      <c r="G350" s="8">
        <v>6.7300090789790001</v>
      </c>
      <c r="H350" s="13">
        <v>-280.39998579025303</v>
      </c>
    </row>
    <row r="351" spans="1:9" x14ac:dyDescent="0.3">
      <c r="A351" s="2"/>
      <c r="B351" s="6"/>
      <c r="C351" s="7"/>
      <c r="D351" s="7"/>
      <c r="E351" s="7"/>
      <c r="F351" s="7" t="s">
        <v>24</v>
      </c>
      <c r="G351" s="8">
        <v>177.61999845504801</v>
      </c>
      <c r="H351" s="13">
        <v>1904.02001297474</v>
      </c>
    </row>
    <row r="352" spans="1:9" x14ac:dyDescent="0.3">
      <c r="A352" s="2"/>
      <c r="B352" s="6"/>
      <c r="C352" s="7"/>
      <c r="D352" s="7"/>
      <c r="E352" s="7"/>
      <c r="F352" s="7" t="s">
        <v>25</v>
      </c>
      <c r="G352" s="8">
        <v>246.57000336050999</v>
      </c>
      <c r="H352" s="13">
        <v>3284.4499894157002</v>
      </c>
    </row>
    <row r="353" spans="1:9" x14ac:dyDescent="0.3">
      <c r="A353" s="2"/>
      <c r="B353" s="6"/>
      <c r="C353" s="7"/>
      <c r="D353" s="7"/>
      <c r="E353" s="9" t="s">
        <v>26</v>
      </c>
      <c r="F353" s="9"/>
      <c r="G353" s="10">
        <v>6867.7299238741398</v>
      </c>
      <c r="H353" s="14">
        <v>70538.550422973902</v>
      </c>
      <c r="I353" s="19">
        <f>+H353</f>
        <v>70538.550422973902</v>
      </c>
    </row>
    <row r="354" spans="1:9" ht="20.399999999999999" x14ac:dyDescent="0.3">
      <c r="A354" s="2"/>
      <c r="B354" s="6"/>
      <c r="C354" s="7"/>
      <c r="D354" s="7" t="s">
        <v>57</v>
      </c>
      <c r="E354" s="7" t="s">
        <v>9</v>
      </c>
      <c r="F354" s="7" t="s">
        <v>10</v>
      </c>
      <c r="G354" s="8">
        <v>0</v>
      </c>
      <c r="H354" s="13">
        <v>21098.6604003906</v>
      </c>
    </row>
    <row r="355" spans="1:9" x14ac:dyDescent="0.3">
      <c r="A355" s="2"/>
      <c r="B355" s="6"/>
      <c r="C355" s="7"/>
      <c r="D355" s="7"/>
      <c r="E355" s="7"/>
      <c r="F355" s="7" t="s">
        <v>11</v>
      </c>
      <c r="G355" s="8">
        <v>0</v>
      </c>
      <c r="H355" s="13">
        <v>2167.0500068664601</v>
      </c>
    </row>
    <row r="356" spans="1:9" x14ac:dyDescent="0.3">
      <c r="A356" s="2"/>
      <c r="B356" s="6"/>
      <c r="C356" s="7"/>
      <c r="D356" s="7"/>
      <c r="E356" s="7"/>
      <c r="F356" s="7" t="s">
        <v>13</v>
      </c>
      <c r="G356" s="8">
        <v>0</v>
      </c>
      <c r="H356" s="13">
        <v>18.689999490976</v>
      </c>
    </row>
    <row r="357" spans="1:9" ht="20.399999999999999" x14ac:dyDescent="0.3">
      <c r="A357" s="2"/>
      <c r="B357" s="6"/>
      <c r="C357" s="7"/>
      <c r="D357" s="7"/>
      <c r="E357" s="7" t="s">
        <v>29</v>
      </c>
      <c r="F357" s="7" t="s">
        <v>10</v>
      </c>
      <c r="G357" s="8">
        <v>0</v>
      </c>
      <c r="H357" s="13">
        <v>186.71000671386699</v>
      </c>
    </row>
    <row r="358" spans="1:9" ht="20.399999999999999" x14ac:dyDescent="0.3">
      <c r="A358" s="2"/>
      <c r="B358" s="6"/>
      <c r="C358" s="7"/>
      <c r="D358" s="7"/>
      <c r="E358" s="7" t="s">
        <v>14</v>
      </c>
      <c r="F358" s="7" t="s">
        <v>15</v>
      </c>
      <c r="G358" s="8">
        <v>0</v>
      </c>
      <c r="H358" s="13">
        <v>1633.35997200012</v>
      </c>
    </row>
    <row r="359" spans="1:9" x14ac:dyDescent="0.3">
      <c r="A359" s="2"/>
      <c r="B359" s="6"/>
      <c r="C359" s="7"/>
      <c r="D359" s="7"/>
      <c r="E359" s="7"/>
      <c r="F359" s="7" t="s">
        <v>30</v>
      </c>
      <c r="G359" s="8">
        <v>0</v>
      </c>
      <c r="H359" s="13">
        <v>500</v>
      </c>
    </row>
    <row r="360" spans="1:9" x14ac:dyDescent="0.3">
      <c r="A360" s="2"/>
      <c r="B360" s="6"/>
      <c r="C360" s="7"/>
      <c r="D360" s="7"/>
      <c r="E360" s="7"/>
      <c r="F360" s="7" t="s">
        <v>16</v>
      </c>
      <c r="G360" s="8">
        <v>0</v>
      </c>
      <c r="H360" s="13">
        <v>490.34000134468101</v>
      </c>
    </row>
    <row r="361" spans="1:9" x14ac:dyDescent="0.3">
      <c r="A361" s="2"/>
      <c r="B361" s="6"/>
      <c r="C361" s="7"/>
      <c r="D361" s="7"/>
      <c r="E361" s="7"/>
      <c r="F361" s="7" t="s">
        <v>31</v>
      </c>
      <c r="G361" s="8">
        <v>0</v>
      </c>
      <c r="H361" s="13">
        <v>151.50999391078901</v>
      </c>
    </row>
    <row r="362" spans="1:9" x14ac:dyDescent="0.3">
      <c r="A362" s="2"/>
      <c r="B362" s="6"/>
      <c r="C362" s="7"/>
      <c r="D362" s="7"/>
      <c r="E362" s="7" t="s">
        <v>17</v>
      </c>
      <c r="F362" s="7" t="s">
        <v>18</v>
      </c>
      <c r="G362" s="8">
        <v>0</v>
      </c>
      <c r="H362" s="13">
        <v>8341.9898996353204</v>
      </c>
    </row>
    <row r="363" spans="1:9" x14ac:dyDescent="0.3">
      <c r="A363" s="2"/>
      <c r="B363" s="6"/>
      <c r="C363" s="7"/>
      <c r="D363" s="7"/>
      <c r="E363" s="7"/>
      <c r="F363" s="7" t="s">
        <v>20</v>
      </c>
      <c r="G363" s="8">
        <v>0</v>
      </c>
      <c r="H363" s="13">
        <v>366.53999710083002</v>
      </c>
    </row>
    <row r="364" spans="1:9" x14ac:dyDescent="0.3">
      <c r="A364" s="2"/>
      <c r="B364" s="6"/>
      <c r="C364" s="7"/>
      <c r="D364" s="7"/>
      <c r="E364" s="7" t="s">
        <v>21</v>
      </c>
      <c r="F364" s="7" t="s">
        <v>19</v>
      </c>
      <c r="G364" s="8">
        <v>0</v>
      </c>
      <c r="H364" s="13">
        <v>270.02999353408802</v>
      </c>
    </row>
    <row r="365" spans="1:9" ht="20.399999999999999" x14ac:dyDescent="0.3">
      <c r="A365" s="2"/>
      <c r="B365" s="6"/>
      <c r="C365" s="7"/>
      <c r="D365" s="7"/>
      <c r="E365" s="7" t="s">
        <v>22</v>
      </c>
      <c r="F365" s="7" t="s">
        <v>23</v>
      </c>
      <c r="G365" s="8">
        <v>0</v>
      </c>
      <c r="H365" s="13">
        <v>1645.3999645710001</v>
      </c>
    </row>
    <row r="366" spans="1:9" x14ac:dyDescent="0.3">
      <c r="A366" s="2"/>
      <c r="B366" s="6"/>
      <c r="C366" s="7"/>
      <c r="D366" s="7"/>
      <c r="E366" s="7"/>
      <c r="F366" s="7" t="s">
        <v>24</v>
      </c>
      <c r="G366" s="8">
        <v>0</v>
      </c>
      <c r="H366" s="13">
        <v>-1944.58004403114</v>
      </c>
    </row>
    <row r="367" spans="1:9" x14ac:dyDescent="0.3">
      <c r="A367" s="2"/>
      <c r="B367" s="6"/>
      <c r="C367" s="7"/>
      <c r="D367" s="7"/>
      <c r="E367" s="7"/>
      <c r="F367" s="7" t="s">
        <v>25</v>
      </c>
      <c r="G367" s="8">
        <v>0</v>
      </c>
      <c r="H367" s="13">
        <v>1662.11999038607</v>
      </c>
    </row>
    <row r="368" spans="1:9" x14ac:dyDescent="0.3">
      <c r="A368" s="2"/>
      <c r="B368" s="6"/>
      <c r="C368" s="7"/>
      <c r="D368" s="7"/>
      <c r="E368" s="9" t="s">
        <v>26</v>
      </c>
      <c r="F368" s="9"/>
      <c r="G368" s="10">
        <v>0</v>
      </c>
      <c r="H368" s="14">
        <v>36587.820181913703</v>
      </c>
      <c r="I368" s="19">
        <f>+H368</f>
        <v>36587.820181913703</v>
      </c>
    </row>
    <row r="369" spans="1:9" ht="20.399999999999999" x14ac:dyDescent="0.3">
      <c r="A369" s="2"/>
      <c r="B369" s="6"/>
      <c r="C369" s="7"/>
      <c r="D369" s="7" t="s">
        <v>58</v>
      </c>
      <c r="E369" s="7" t="s">
        <v>9</v>
      </c>
      <c r="F369" s="7" t="s">
        <v>10</v>
      </c>
      <c r="G369" s="8">
        <v>2784.48999023438</v>
      </c>
      <c r="H369" s="13">
        <v>33331.429931640603</v>
      </c>
    </row>
    <row r="370" spans="1:9" x14ac:dyDescent="0.3">
      <c r="A370" s="2"/>
      <c r="B370" s="6"/>
      <c r="C370" s="7"/>
      <c r="D370" s="7"/>
      <c r="E370" s="7"/>
      <c r="F370" s="7" t="s">
        <v>11</v>
      </c>
      <c r="G370" s="8">
        <v>40.229999542236001</v>
      </c>
      <c r="H370" s="13">
        <v>1225.37998962402</v>
      </c>
    </row>
    <row r="371" spans="1:9" x14ac:dyDescent="0.3">
      <c r="A371" s="2"/>
      <c r="B371" s="6"/>
      <c r="C371" s="7"/>
      <c r="D371" s="7"/>
      <c r="E371" s="7"/>
      <c r="F371" s="7" t="s">
        <v>13</v>
      </c>
      <c r="G371" s="8">
        <v>45.949999392033</v>
      </c>
      <c r="H371" s="13">
        <v>57.239999085664998</v>
      </c>
    </row>
    <row r="372" spans="1:9" ht="20.399999999999999" x14ac:dyDescent="0.3">
      <c r="A372" s="2"/>
      <c r="B372" s="6"/>
      <c r="C372" s="7"/>
      <c r="D372" s="7"/>
      <c r="E372" s="7" t="s">
        <v>29</v>
      </c>
      <c r="F372" s="7" t="s">
        <v>10</v>
      </c>
      <c r="G372" s="8">
        <v>107.09999847412099</v>
      </c>
      <c r="H372" s="13">
        <v>427.75999450683599</v>
      </c>
    </row>
    <row r="373" spans="1:9" ht="20.399999999999999" x14ac:dyDescent="0.3">
      <c r="A373" s="2"/>
      <c r="B373" s="6"/>
      <c r="C373" s="7"/>
      <c r="D373" s="7"/>
      <c r="E373" s="7" t="s">
        <v>14</v>
      </c>
      <c r="F373" s="7" t="s">
        <v>15</v>
      </c>
      <c r="G373" s="8">
        <v>235.38999319076501</v>
      </c>
      <c r="H373" s="13">
        <v>2824.6899738311799</v>
      </c>
    </row>
    <row r="374" spans="1:9" x14ac:dyDescent="0.3">
      <c r="A374" s="2"/>
      <c r="B374" s="6"/>
      <c r="C374" s="7"/>
      <c r="D374" s="7"/>
      <c r="E374" s="7"/>
      <c r="F374" s="7" t="s">
        <v>30</v>
      </c>
      <c r="G374" s="8">
        <v>125</v>
      </c>
      <c r="H374" s="13">
        <v>1500</v>
      </c>
    </row>
    <row r="375" spans="1:9" x14ac:dyDescent="0.3">
      <c r="A375" s="2"/>
      <c r="B375" s="6"/>
      <c r="C375" s="7"/>
      <c r="D375" s="7"/>
      <c r="E375" s="7"/>
      <c r="F375" s="7" t="s">
        <v>16</v>
      </c>
      <c r="G375" s="8">
        <v>70.310002088546995</v>
      </c>
      <c r="H375" s="13">
        <v>843.76001119613602</v>
      </c>
    </row>
    <row r="376" spans="1:9" x14ac:dyDescent="0.3">
      <c r="A376" s="2"/>
      <c r="B376" s="6"/>
      <c r="C376" s="7"/>
      <c r="D376" s="7"/>
      <c r="E376" s="7"/>
      <c r="F376" s="7" t="s">
        <v>31</v>
      </c>
      <c r="G376" s="8">
        <v>37.879998445510999</v>
      </c>
      <c r="H376" s="13">
        <v>454.52998161315901</v>
      </c>
    </row>
    <row r="377" spans="1:9" x14ac:dyDescent="0.3">
      <c r="A377" s="2"/>
      <c r="B377" s="6"/>
      <c r="C377" s="7"/>
      <c r="D377" s="7"/>
      <c r="E377" s="7" t="s">
        <v>17</v>
      </c>
      <c r="F377" s="7" t="s">
        <v>18</v>
      </c>
      <c r="G377" s="8">
        <v>1664.34999465942</v>
      </c>
      <c r="H377" s="13">
        <v>11360.560008525799</v>
      </c>
    </row>
    <row r="378" spans="1:9" x14ac:dyDescent="0.3">
      <c r="A378" s="2"/>
      <c r="B378" s="6"/>
      <c r="C378" s="7"/>
      <c r="D378" s="7"/>
      <c r="E378" s="7"/>
      <c r="F378" s="7" t="s">
        <v>20</v>
      </c>
      <c r="G378" s="8">
        <v>81.949996948242003</v>
      </c>
      <c r="H378" s="13">
        <v>533.99999237060501</v>
      </c>
    </row>
    <row r="379" spans="1:9" x14ac:dyDescent="0.3">
      <c r="A379" s="2"/>
      <c r="B379" s="6"/>
      <c r="C379" s="7"/>
      <c r="D379" s="7"/>
      <c r="E379" s="7" t="s">
        <v>21</v>
      </c>
      <c r="F379" s="7" t="s">
        <v>19</v>
      </c>
      <c r="G379" s="8">
        <v>91.440002441405994</v>
      </c>
      <c r="H379" s="13">
        <v>592.51000690460205</v>
      </c>
    </row>
    <row r="380" spans="1:9" ht="20.399999999999999" x14ac:dyDescent="0.3">
      <c r="A380" s="2"/>
      <c r="B380" s="6"/>
      <c r="C380" s="7"/>
      <c r="D380" s="7"/>
      <c r="E380" s="7" t="s">
        <v>22</v>
      </c>
      <c r="F380" s="7" t="s">
        <v>23</v>
      </c>
      <c r="G380" s="8">
        <v>278.099992036819</v>
      </c>
      <c r="H380" s="13">
        <v>8.3100664615630002</v>
      </c>
    </row>
    <row r="381" spans="1:9" x14ac:dyDescent="0.3">
      <c r="A381" s="2"/>
      <c r="B381" s="6"/>
      <c r="C381" s="7"/>
      <c r="D381" s="7"/>
      <c r="E381" s="7"/>
      <c r="F381" s="7" t="s">
        <v>24</v>
      </c>
      <c r="G381" s="8">
        <v>180.989992856979</v>
      </c>
      <c r="H381" s="13">
        <v>684.66998767852795</v>
      </c>
    </row>
    <row r="382" spans="1:9" x14ac:dyDescent="0.3">
      <c r="A382" s="2"/>
      <c r="B382" s="6"/>
      <c r="C382" s="7"/>
      <c r="D382" s="7"/>
      <c r="E382" s="7"/>
      <c r="F382" s="7" t="s">
        <v>25</v>
      </c>
      <c r="G382" s="8">
        <v>201.07999420166001</v>
      </c>
      <c r="H382" s="13">
        <v>2685.3799753189101</v>
      </c>
    </row>
    <row r="383" spans="1:9" x14ac:dyDescent="0.3">
      <c r="A383" s="2"/>
      <c r="B383" s="6"/>
      <c r="C383" s="7"/>
      <c r="D383" s="7"/>
      <c r="E383" s="9" t="s">
        <v>26</v>
      </c>
      <c r="F383" s="9"/>
      <c r="G383" s="10">
        <v>5944.2599545121202</v>
      </c>
      <c r="H383" s="14">
        <v>56530.219918757699</v>
      </c>
      <c r="I383" s="19">
        <f>+H383</f>
        <v>56530.219918757699</v>
      </c>
    </row>
    <row r="384" spans="1:9" ht="20.399999999999999" x14ac:dyDescent="0.3">
      <c r="A384" s="2"/>
      <c r="B384" s="6"/>
      <c r="C384" s="7"/>
      <c r="D384" s="7" t="s">
        <v>59</v>
      </c>
      <c r="E384" s="7" t="s">
        <v>9</v>
      </c>
      <c r="F384" s="7" t="s">
        <v>10</v>
      </c>
      <c r="G384" s="8">
        <v>3222.330078125</v>
      </c>
      <c r="H384" s="13">
        <v>38512.690673828103</v>
      </c>
    </row>
    <row r="385" spans="1:9" x14ac:dyDescent="0.3">
      <c r="A385" s="2"/>
      <c r="B385" s="6"/>
      <c r="C385" s="7"/>
      <c r="D385" s="7"/>
      <c r="E385" s="7"/>
      <c r="F385" s="7" t="s">
        <v>11</v>
      </c>
      <c r="G385" s="8">
        <v>2040.22999954224</v>
      </c>
      <c r="H385" s="13">
        <v>3968.00999450684</v>
      </c>
    </row>
    <row r="386" spans="1:9" x14ac:dyDescent="0.3">
      <c r="A386" s="2"/>
      <c r="B386" s="6"/>
      <c r="C386" s="7"/>
      <c r="D386" s="7"/>
      <c r="E386" s="7"/>
      <c r="F386" s="7" t="s">
        <v>12</v>
      </c>
      <c r="G386" s="8">
        <v>0</v>
      </c>
      <c r="H386" s="13">
        <v>119.050003051758</v>
      </c>
    </row>
    <row r="387" spans="1:9" x14ac:dyDescent="0.3">
      <c r="A387" s="2"/>
      <c r="B387" s="6"/>
      <c r="C387" s="7"/>
      <c r="D387" s="7"/>
      <c r="E387" s="7"/>
      <c r="F387" s="7" t="s">
        <v>13</v>
      </c>
      <c r="G387" s="8">
        <v>45.949999392033</v>
      </c>
      <c r="H387" s="13">
        <v>52.929999470711003</v>
      </c>
    </row>
    <row r="388" spans="1:9" ht="20.399999999999999" x14ac:dyDescent="0.3">
      <c r="A388" s="2"/>
      <c r="B388" s="6"/>
      <c r="C388" s="7"/>
      <c r="D388" s="7"/>
      <c r="E388" s="7" t="s">
        <v>29</v>
      </c>
      <c r="F388" s="7" t="s">
        <v>10</v>
      </c>
      <c r="G388" s="8">
        <v>123.94000244140599</v>
      </c>
      <c r="H388" s="13">
        <v>493.720008850098</v>
      </c>
    </row>
    <row r="389" spans="1:9" ht="20.399999999999999" x14ac:dyDescent="0.3">
      <c r="A389" s="2"/>
      <c r="B389" s="6"/>
      <c r="C389" s="7"/>
      <c r="D389" s="7"/>
      <c r="E389" s="7" t="s">
        <v>14</v>
      </c>
      <c r="F389" s="7" t="s">
        <v>15</v>
      </c>
      <c r="G389" s="8">
        <v>271.87999868392899</v>
      </c>
      <c r="H389" s="13">
        <v>3262.5299549102801</v>
      </c>
    </row>
    <row r="390" spans="1:9" x14ac:dyDescent="0.3">
      <c r="A390" s="2"/>
      <c r="B390" s="6"/>
      <c r="C390" s="7"/>
      <c r="D390" s="7"/>
      <c r="E390" s="7"/>
      <c r="F390" s="7" t="s">
        <v>30</v>
      </c>
      <c r="G390" s="8">
        <v>125</v>
      </c>
      <c r="H390" s="13">
        <v>1500</v>
      </c>
    </row>
    <row r="391" spans="1:9" x14ac:dyDescent="0.3">
      <c r="A391" s="2"/>
      <c r="B391" s="6"/>
      <c r="C391" s="7"/>
      <c r="D391" s="7"/>
      <c r="E391" s="7"/>
      <c r="F391" s="7" t="s">
        <v>16</v>
      </c>
      <c r="G391" s="8">
        <v>81.370002985000994</v>
      </c>
      <c r="H391" s="13">
        <v>976.43001556396496</v>
      </c>
    </row>
    <row r="392" spans="1:9" x14ac:dyDescent="0.3">
      <c r="A392" s="2"/>
      <c r="B392" s="6"/>
      <c r="C392" s="7"/>
      <c r="D392" s="7"/>
      <c r="E392" s="7"/>
      <c r="F392" s="7" t="s">
        <v>31</v>
      </c>
      <c r="G392" s="8">
        <v>37.879998445510999</v>
      </c>
      <c r="H392" s="13">
        <v>454.52998161315901</v>
      </c>
    </row>
    <row r="393" spans="1:9" x14ac:dyDescent="0.3">
      <c r="A393" s="2"/>
      <c r="B393" s="6"/>
      <c r="C393" s="7"/>
      <c r="D393" s="7"/>
      <c r="E393" s="7" t="s">
        <v>17</v>
      </c>
      <c r="F393" s="7" t="s">
        <v>18</v>
      </c>
      <c r="G393" s="8">
        <v>2499.8498916625999</v>
      </c>
      <c r="H393" s="13">
        <v>14307.1498765945</v>
      </c>
    </row>
    <row r="394" spans="1:9" x14ac:dyDescent="0.3">
      <c r="A394" s="2"/>
      <c r="B394" s="6"/>
      <c r="C394" s="7"/>
      <c r="D394" s="7"/>
      <c r="E394" s="7"/>
      <c r="F394" s="7" t="s">
        <v>20</v>
      </c>
      <c r="G394" s="8">
        <v>123.08999633789099</v>
      </c>
      <c r="H394" s="13">
        <v>675.299999237061</v>
      </c>
    </row>
    <row r="395" spans="1:9" ht="20.399999999999999" x14ac:dyDescent="0.3">
      <c r="A395" s="2"/>
      <c r="B395" s="6"/>
      <c r="C395" s="7"/>
      <c r="D395" s="7"/>
      <c r="E395" s="7" t="s">
        <v>22</v>
      </c>
      <c r="F395" s="7" t="s">
        <v>23</v>
      </c>
      <c r="G395" s="8">
        <v>321.81999754905701</v>
      </c>
      <c r="H395" s="13">
        <v>14.070078849792001</v>
      </c>
    </row>
    <row r="396" spans="1:9" x14ac:dyDescent="0.3">
      <c r="A396" s="2"/>
      <c r="B396" s="6"/>
      <c r="C396" s="7"/>
      <c r="D396" s="7"/>
      <c r="E396" s="7"/>
      <c r="F396" s="7" t="s">
        <v>24</v>
      </c>
      <c r="G396" s="8">
        <v>209.450003623962</v>
      </c>
      <c r="H396" s="13">
        <v>2330.9400264024698</v>
      </c>
    </row>
    <row r="397" spans="1:9" x14ac:dyDescent="0.3">
      <c r="A397" s="2"/>
      <c r="B397" s="6"/>
      <c r="C397" s="7"/>
      <c r="D397" s="7"/>
      <c r="E397" s="7"/>
      <c r="F397" s="7" t="s">
        <v>25</v>
      </c>
      <c r="G397" s="8">
        <v>224.49000763893099</v>
      </c>
      <c r="H397" s="13">
        <v>3186.4400370121002</v>
      </c>
    </row>
    <row r="398" spans="1:9" x14ac:dyDescent="0.3">
      <c r="A398" s="2"/>
      <c r="B398" s="6"/>
      <c r="C398" s="7"/>
      <c r="D398" s="7"/>
      <c r="E398" s="9" t="s">
        <v>26</v>
      </c>
      <c r="F398" s="9"/>
      <c r="G398" s="10">
        <v>9327.2799764275496</v>
      </c>
      <c r="H398" s="14">
        <v>69853.7906498909</v>
      </c>
      <c r="I398" s="19">
        <f>+H398</f>
        <v>69853.7906498909</v>
      </c>
    </row>
    <row r="399" spans="1:9" ht="20.399999999999999" x14ac:dyDescent="0.3">
      <c r="A399" s="2"/>
      <c r="B399" s="6"/>
      <c r="C399" s="7"/>
      <c r="D399" s="7" t="s">
        <v>60</v>
      </c>
      <c r="E399" s="7" t="s">
        <v>9</v>
      </c>
      <c r="F399" s="7" t="s">
        <v>10</v>
      </c>
      <c r="G399" s="8">
        <v>2066.330078125</v>
      </c>
      <c r="H399" s="13">
        <v>24724.2604980469</v>
      </c>
    </row>
    <row r="400" spans="1:9" x14ac:dyDescent="0.3">
      <c r="A400" s="2"/>
      <c r="B400" s="6"/>
      <c r="C400" s="7"/>
      <c r="D400" s="7"/>
      <c r="E400" s="7"/>
      <c r="F400" s="7" t="s">
        <v>11</v>
      </c>
      <c r="G400" s="8">
        <v>37.830001831055</v>
      </c>
      <c r="H400" s="13">
        <v>1815.4400024414099</v>
      </c>
    </row>
    <row r="401" spans="1:9" x14ac:dyDescent="0.3">
      <c r="A401" s="2"/>
      <c r="B401" s="6"/>
      <c r="C401" s="7"/>
      <c r="D401" s="7"/>
      <c r="E401" s="7"/>
      <c r="F401" s="7" t="s">
        <v>38</v>
      </c>
      <c r="G401" s="8">
        <v>355.33999633789102</v>
      </c>
      <c r="H401" s="13">
        <v>1552.2300081252999</v>
      </c>
    </row>
    <row r="402" spans="1:9" x14ac:dyDescent="0.3">
      <c r="A402" s="2"/>
      <c r="B402" s="6"/>
      <c r="C402" s="7"/>
      <c r="D402" s="7"/>
      <c r="E402" s="7"/>
      <c r="F402" s="7" t="s">
        <v>13</v>
      </c>
      <c r="G402" s="8">
        <v>46.240001618862003</v>
      </c>
      <c r="H402" s="13">
        <v>58.58000177145</v>
      </c>
    </row>
    <row r="403" spans="1:9" ht="20.399999999999999" x14ac:dyDescent="0.3">
      <c r="A403" s="2"/>
      <c r="B403" s="6"/>
      <c r="C403" s="7"/>
      <c r="D403" s="7"/>
      <c r="E403" s="7" t="s">
        <v>29</v>
      </c>
      <c r="F403" s="7" t="s">
        <v>10</v>
      </c>
      <c r="G403" s="8">
        <v>79.470001220702997</v>
      </c>
      <c r="H403" s="13">
        <v>317.33000183105497</v>
      </c>
    </row>
    <row r="404" spans="1:9" ht="20.399999999999999" x14ac:dyDescent="0.3">
      <c r="A404" s="2"/>
      <c r="B404" s="6"/>
      <c r="C404" s="7"/>
      <c r="D404" s="7"/>
      <c r="E404" s="7" t="s">
        <v>14</v>
      </c>
      <c r="F404" s="7" t="s">
        <v>15</v>
      </c>
      <c r="G404" s="8">
        <v>175.34000253677399</v>
      </c>
      <c r="H404" s="13">
        <v>2104.1300029754598</v>
      </c>
    </row>
    <row r="405" spans="1:9" x14ac:dyDescent="0.3">
      <c r="A405" s="2"/>
      <c r="B405" s="6"/>
      <c r="C405" s="7"/>
      <c r="D405" s="7"/>
      <c r="E405" s="7"/>
      <c r="F405" s="7" t="s">
        <v>30</v>
      </c>
      <c r="G405" s="8">
        <v>125</v>
      </c>
      <c r="H405" s="13">
        <v>1500</v>
      </c>
    </row>
    <row r="406" spans="1:9" x14ac:dyDescent="0.3">
      <c r="A406" s="2"/>
      <c r="B406" s="6"/>
      <c r="C406" s="7"/>
      <c r="D406" s="7"/>
      <c r="E406" s="7"/>
      <c r="F406" s="7" t="s">
        <v>16</v>
      </c>
      <c r="G406" s="8">
        <v>50.429999530315001</v>
      </c>
      <c r="H406" s="13">
        <v>605.10999834537495</v>
      </c>
    </row>
    <row r="407" spans="1:9" x14ac:dyDescent="0.3">
      <c r="A407" s="2"/>
      <c r="B407" s="6"/>
      <c r="C407" s="7"/>
      <c r="D407" s="7"/>
      <c r="E407" s="7"/>
      <c r="F407" s="7" t="s">
        <v>31</v>
      </c>
      <c r="G407" s="8">
        <v>36.599998474121001</v>
      </c>
      <c r="H407" s="13">
        <v>439.25998163223301</v>
      </c>
    </row>
    <row r="408" spans="1:9" x14ac:dyDescent="0.3">
      <c r="A408" s="2"/>
      <c r="B408" s="6"/>
      <c r="C408" s="7"/>
      <c r="D408" s="7"/>
      <c r="E408" s="7" t="s">
        <v>17</v>
      </c>
      <c r="F408" s="7" t="s">
        <v>18</v>
      </c>
      <c r="G408" s="8">
        <v>1339.0600390434299</v>
      </c>
      <c r="H408" s="13">
        <v>9243.6798806190509</v>
      </c>
    </row>
    <row r="409" spans="1:9" x14ac:dyDescent="0.3">
      <c r="A409" s="2"/>
      <c r="B409" s="6"/>
      <c r="C409" s="7"/>
      <c r="D409" s="7"/>
      <c r="E409" s="7"/>
      <c r="F409" s="7" t="s">
        <v>20</v>
      </c>
      <c r="G409" s="8">
        <v>18.790000915526999</v>
      </c>
      <c r="H409" s="13">
        <v>132.170000076294</v>
      </c>
    </row>
    <row r="410" spans="1:9" ht="20.399999999999999" x14ac:dyDescent="0.3">
      <c r="A410" s="2"/>
      <c r="B410" s="6"/>
      <c r="C410" s="7"/>
      <c r="D410" s="7"/>
      <c r="E410" s="7" t="s">
        <v>22</v>
      </c>
      <c r="F410" s="7" t="s">
        <v>23</v>
      </c>
      <c r="G410" s="8">
        <v>204.76000654697401</v>
      </c>
      <c r="H410" s="13">
        <v>-1.0065019130706799E-2</v>
      </c>
    </row>
    <row r="411" spans="1:9" x14ac:dyDescent="0.3">
      <c r="A411" s="2"/>
      <c r="B411" s="6"/>
      <c r="C411" s="7"/>
      <c r="D411" s="7"/>
      <c r="E411" s="7"/>
      <c r="F411" s="7" t="s">
        <v>61</v>
      </c>
      <c r="G411" s="8">
        <v>-92.569999694824006</v>
      </c>
      <c r="H411" s="13">
        <v>49.029998242855001</v>
      </c>
    </row>
    <row r="412" spans="1:9" x14ac:dyDescent="0.3">
      <c r="A412" s="2"/>
      <c r="B412" s="6"/>
      <c r="C412" s="7"/>
      <c r="D412" s="7"/>
      <c r="E412" s="7"/>
      <c r="F412" s="7" t="s">
        <v>24</v>
      </c>
      <c r="G412" s="8">
        <v>133.270002275705</v>
      </c>
      <c r="H412" s="13">
        <v>114.719992693514</v>
      </c>
    </row>
    <row r="413" spans="1:9" x14ac:dyDescent="0.3">
      <c r="A413" s="2"/>
      <c r="B413" s="6"/>
      <c r="C413" s="7"/>
      <c r="D413" s="7"/>
      <c r="E413" s="7"/>
      <c r="F413" s="7" t="s">
        <v>25</v>
      </c>
      <c r="G413" s="8">
        <v>149.69999611377699</v>
      </c>
      <c r="H413" s="13">
        <v>2099.7599754333501</v>
      </c>
    </row>
    <row r="414" spans="1:9" x14ac:dyDescent="0.3">
      <c r="A414" s="2"/>
      <c r="B414" s="6"/>
      <c r="C414" s="7"/>
      <c r="D414" s="7"/>
      <c r="E414" s="9" t="s">
        <v>26</v>
      </c>
      <c r="F414" s="9"/>
      <c r="G414" s="10">
        <v>4725.5901248753098</v>
      </c>
      <c r="H414" s="14">
        <v>44755.690277215101</v>
      </c>
      <c r="I414" s="19">
        <f>+H414</f>
        <v>44755.690277215101</v>
      </c>
    </row>
    <row r="415" spans="1:9" ht="20.399999999999999" x14ac:dyDescent="0.3">
      <c r="A415" s="2"/>
      <c r="B415" s="6"/>
      <c r="C415" s="7"/>
      <c r="D415" s="7" t="s">
        <v>62</v>
      </c>
      <c r="E415" s="7" t="s">
        <v>9</v>
      </c>
      <c r="F415" s="7" t="s">
        <v>10</v>
      </c>
      <c r="G415" s="8">
        <v>2541.88989257813</v>
      </c>
      <c r="H415" s="13">
        <v>30420.2287597656</v>
      </c>
    </row>
    <row r="416" spans="1:9" x14ac:dyDescent="0.3">
      <c r="A416" s="2"/>
      <c r="B416" s="6"/>
      <c r="C416" s="7"/>
      <c r="D416" s="7"/>
      <c r="E416" s="7"/>
      <c r="F416" s="7" t="s">
        <v>11</v>
      </c>
      <c r="G416" s="8">
        <v>40.229999542236001</v>
      </c>
      <c r="H416" s="13">
        <v>1968.00999450684</v>
      </c>
    </row>
    <row r="417" spans="1:9" x14ac:dyDescent="0.3">
      <c r="A417" s="2"/>
      <c r="B417" s="6"/>
      <c r="C417" s="7"/>
      <c r="D417" s="7"/>
      <c r="E417" s="7"/>
      <c r="F417" s="7" t="s">
        <v>13</v>
      </c>
      <c r="G417" s="8">
        <v>46.629999399185003</v>
      </c>
      <c r="H417" s="13">
        <v>40.579999744892</v>
      </c>
    </row>
    <row r="418" spans="1:9" ht="20.399999999999999" x14ac:dyDescent="0.3">
      <c r="A418" s="2"/>
      <c r="B418" s="6"/>
      <c r="C418" s="7"/>
      <c r="D418" s="7"/>
      <c r="E418" s="7" t="s">
        <v>29</v>
      </c>
      <c r="F418" s="7" t="s">
        <v>10</v>
      </c>
      <c r="G418" s="8">
        <v>97.769996643065994</v>
      </c>
      <c r="H418" s="13">
        <v>390.43998718261702</v>
      </c>
    </row>
    <row r="419" spans="1:9" ht="20.399999999999999" x14ac:dyDescent="0.3">
      <c r="A419" s="2"/>
      <c r="B419" s="6"/>
      <c r="C419" s="7"/>
      <c r="D419" s="7"/>
      <c r="E419" s="7" t="s">
        <v>14</v>
      </c>
      <c r="F419" s="7" t="s">
        <v>15</v>
      </c>
      <c r="G419" s="8">
        <v>215.17000722885101</v>
      </c>
      <c r="H419" s="13">
        <v>2582.0900135040301</v>
      </c>
    </row>
    <row r="420" spans="1:9" x14ac:dyDescent="0.3">
      <c r="A420" s="2"/>
      <c r="B420" s="6"/>
      <c r="C420" s="7"/>
      <c r="D420" s="7"/>
      <c r="E420" s="7"/>
      <c r="F420" s="7" t="s">
        <v>30</v>
      </c>
      <c r="G420" s="8">
        <v>125</v>
      </c>
      <c r="H420" s="13">
        <v>1500</v>
      </c>
    </row>
    <row r="421" spans="1:9" x14ac:dyDescent="0.3">
      <c r="A421" s="2"/>
      <c r="B421" s="6"/>
      <c r="C421" s="7"/>
      <c r="D421" s="7"/>
      <c r="E421" s="7"/>
      <c r="F421" s="7" t="s">
        <v>16</v>
      </c>
      <c r="G421" s="8">
        <v>64.200000286101996</v>
      </c>
      <c r="H421" s="13">
        <v>770.24999046325695</v>
      </c>
    </row>
    <row r="422" spans="1:9" x14ac:dyDescent="0.3">
      <c r="A422" s="2"/>
      <c r="B422" s="6"/>
      <c r="C422" s="7"/>
      <c r="D422" s="7"/>
      <c r="E422" s="7"/>
      <c r="F422" s="7" t="s">
        <v>31</v>
      </c>
      <c r="G422" s="8">
        <v>37.879998445510999</v>
      </c>
      <c r="H422" s="13">
        <v>454.52998161315901</v>
      </c>
    </row>
    <row r="423" spans="1:9" x14ac:dyDescent="0.3">
      <c r="A423" s="2"/>
      <c r="B423" s="6"/>
      <c r="C423" s="7"/>
      <c r="D423" s="7"/>
      <c r="E423" s="7" t="s">
        <v>17</v>
      </c>
      <c r="F423" s="7" t="s">
        <v>18</v>
      </c>
      <c r="G423" s="8">
        <v>1521.6800031662001</v>
      </c>
      <c r="H423" s="13">
        <v>10879.660051822701</v>
      </c>
    </row>
    <row r="424" spans="1:9" x14ac:dyDescent="0.3">
      <c r="A424" s="2"/>
      <c r="B424" s="6"/>
      <c r="C424" s="7"/>
      <c r="D424" s="7"/>
      <c r="E424" s="7"/>
      <c r="F424" s="7" t="s">
        <v>20</v>
      </c>
      <c r="G424" s="8">
        <v>74.919998168945</v>
      </c>
      <c r="H424" s="13">
        <v>512.49999809265103</v>
      </c>
    </row>
    <row r="425" spans="1:9" ht="20.399999999999999" x14ac:dyDescent="0.3">
      <c r="A425" s="2"/>
      <c r="B425" s="6"/>
      <c r="C425" s="7"/>
      <c r="D425" s="7"/>
      <c r="E425" s="7" t="s">
        <v>22</v>
      </c>
      <c r="F425" s="7" t="s">
        <v>23</v>
      </c>
      <c r="G425" s="8">
        <v>-52.459995508193998</v>
      </c>
      <c r="H425" s="13">
        <v>-52.420022249222001</v>
      </c>
    </row>
    <row r="426" spans="1:9" x14ac:dyDescent="0.3">
      <c r="A426" s="2"/>
      <c r="B426" s="6"/>
      <c r="C426" s="7"/>
      <c r="D426" s="7"/>
      <c r="E426" s="7"/>
      <c r="F426" s="7" t="s">
        <v>24</v>
      </c>
      <c r="G426" s="8">
        <v>165.220001935959</v>
      </c>
      <c r="H426" s="13">
        <v>1007.67000222206</v>
      </c>
    </row>
    <row r="427" spans="1:9" x14ac:dyDescent="0.3">
      <c r="A427" s="2"/>
      <c r="B427" s="6"/>
      <c r="C427" s="7"/>
      <c r="D427" s="7"/>
      <c r="E427" s="7"/>
      <c r="F427" s="7" t="s">
        <v>25</v>
      </c>
      <c r="G427" s="8">
        <v>187.530002832413</v>
      </c>
      <c r="H427" s="13">
        <v>2615.9900135993998</v>
      </c>
    </row>
    <row r="428" spans="1:9" x14ac:dyDescent="0.3">
      <c r="A428" s="2"/>
      <c r="B428" s="6"/>
      <c r="C428" s="7"/>
      <c r="D428" s="7"/>
      <c r="E428" s="9" t="s">
        <v>26</v>
      </c>
      <c r="F428" s="9"/>
      <c r="G428" s="10">
        <v>5065.6599047184</v>
      </c>
      <c r="H428" s="14">
        <v>53089.528770268</v>
      </c>
      <c r="I428" s="19">
        <f>+H428</f>
        <v>53089.528770268</v>
      </c>
    </row>
    <row r="429" spans="1:9" ht="20.399999999999999" x14ac:dyDescent="0.3">
      <c r="A429" s="2"/>
      <c r="B429" s="6"/>
      <c r="C429" s="7"/>
      <c r="D429" s="7" t="s">
        <v>63</v>
      </c>
      <c r="E429" s="7" t="s">
        <v>9</v>
      </c>
      <c r="F429" s="7" t="s">
        <v>10</v>
      </c>
      <c r="G429" s="8">
        <v>3037.53002929687</v>
      </c>
      <c r="H429" s="13">
        <v>35167.910400390603</v>
      </c>
    </row>
    <row r="430" spans="1:9" x14ac:dyDescent="0.3">
      <c r="A430" s="2"/>
      <c r="B430" s="6"/>
      <c r="C430" s="7"/>
      <c r="D430" s="7"/>
      <c r="E430" s="7"/>
      <c r="F430" s="7" t="s">
        <v>11</v>
      </c>
      <c r="G430" s="8">
        <v>40.229999542236001</v>
      </c>
      <c r="H430" s="13">
        <v>1472.9299774169899</v>
      </c>
    </row>
    <row r="431" spans="1:9" x14ac:dyDescent="0.3">
      <c r="A431" s="2"/>
      <c r="B431" s="6"/>
      <c r="C431" s="7"/>
      <c r="D431" s="7"/>
      <c r="E431" s="7"/>
      <c r="F431" s="7" t="s">
        <v>13</v>
      </c>
      <c r="G431" s="8">
        <v>46.629999399185003</v>
      </c>
      <c r="H431" s="13">
        <v>67.709999643266002</v>
      </c>
    </row>
    <row r="432" spans="1:9" ht="20.399999999999999" x14ac:dyDescent="0.3">
      <c r="A432" s="2"/>
      <c r="B432" s="6"/>
      <c r="C432" s="7"/>
      <c r="D432" s="7"/>
      <c r="E432" s="7" t="s">
        <v>29</v>
      </c>
      <c r="F432" s="7" t="s">
        <v>10</v>
      </c>
      <c r="G432" s="8">
        <v>116.830001831055</v>
      </c>
      <c r="H432" s="13">
        <v>451.30000305175798</v>
      </c>
    </row>
    <row r="433" spans="1:9" x14ac:dyDescent="0.3">
      <c r="A433" s="2"/>
      <c r="B433" s="6"/>
      <c r="C433" s="7"/>
      <c r="D433" s="7"/>
      <c r="E433" s="7"/>
      <c r="F433" s="7" t="s">
        <v>33</v>
      </c>
      <c r="G433" s="8">
        <v>0</v>
      </c>
      <c r="H433" s="13">
        <v>-847.92001342773403</v>
      </c>
    </row>
    <row r="434" spans="1:9" ht="20.399999999999999" x14ac:dyDescent="0.3">
      <c r="A434" s="2"/>
      <c r="B434" s="6"/>
      <c r="C434" s="7"/>
      <c r="D434" s="7"/>
      <c r="E434" s="7" t="s">
        <v>14</v>
      </c>
      <c r="F434" s="7" t="s">
        <v>15</v>
      </c>
      <c r="G434" s="8">
        <v>256.48000478744501</v>
      </c>
      <c r="H434" s="13">
        <v>3077.7300128936799</v>
      </c>
    </row>
    <row r="435" spans="1:9" x14ac:dyDescent="0.3">
      <c r="A435" s="2"/>
      <c r="B435" s="6"/>
      <c r="C435" s="7"/>
      <c r="D435" s="7"/>
      <c r="E435" s="7"/>
      <c r="F435" s="7" t="s">
        <v>30</v>
      </c>
      <c r="G435" s="8">
        <v>125</v>
      </c>
      <c r="H435" s="13">
        <v>1500</v>
      </c>
    </row>
    <row r="436" spans="1:9" x14ac:dyDescent="0.3">
      <c r="A436" s="2"/>
      <c r="B436" s="6"/>
      <c r="C436" s="7"/>
      <c r="D436" s="7"/>
      <c r="E436" s="7"/>
      <c r="F436" s="7" t="s">
        <v>16</v>
      </c>
      <c r="G436" s="8">
        <v>76.710000514984003</v>
      </c>
      <c r="H436" s="13">
        <v>920.42999744415295</v>
      </c>
    </row>
    <row r="437" spans="1:9" x14ac:dyDescent="0.3">
      <c r="A437" s="2"/>
      <c r="B437" s="6"/>
      <c r="C437" s="7"/>
      <c r="D437" s="7"/>
      <c r="E437" s="7"/>
      <c r="F437" s="7" t="s">
        <v>31</v>
      </c>
      <c r="G437" s="8">
        <v>37.879998445510999</v>
      </c>
      <c r="H437" s="13">
        <v>454.52998161315901</v>
      </c>
    </row>
    <row r="438" spans="1:9" x14ac:dyDescent="0.3">
      <c r="A438" s="2"/>
      <c r="B438" s="6"/>
      <c r="C438" s="7"/>
      <c r="D438" s="7"/>
      <c r="E438" s="7" t="s">
        <v>17</v>
      </c>
      <c r="F438" s="7" t="s">
        <v>18</v>
      </c>
      <c r="G438" s="8">
        <v>1813.66005134582</v>
      </c>
      <c r="H438" s="13">
        <v>11822.000036716499</v>
      </c>
    </row>
    <row r="439" spans="1:9" x14ac:dyDescent="0.3">
      <c r="A439" s="2"/>
      <c r="B439" s="6"/>
      <c r="C439" s="7"/>
      <c r="D439" s="7"/>
      <c r="E439" s="7"/>
      <c r="F439" s="7" t="s">
        <v>20</v>
      </c>
      <c r="G439" s="8">
        <v>89.300003051757997</v>
      </c>
      <c r="H439" s="13">
        <v>558.13000488281205</v>
      </c>
    </row>
    <row r="440" spans="1:9" ht="20.399999999999999" x14ac:dyDescent="0.3">
      <c r="A440" s="2"/>
      <c r="B440" s="6"/>
      <c r="C440" s="7"/>
      <c r="D440" s="7"/>
      <c r="E440" s="7" t="s">
        <v>22</v>
      </c>
      <c r="F440" s="7" t="s">
        <v>23</v>
      </c>
      <c r="G440" s="8">
        <v>303.37000513076799</v>
      </c>
      <c r="H440" s="13">
        <v>-1728.02992415428</v>
      </c>
    </row>
    <row r="441" spans="1:9" x14ac:dyDescent="0.3">
      <c r="A441" s="2"/>
      <c r="B441" s="6"/>
      <c r="C441" s="7"/>
      <c r="D441" s="7"/>
      <c r="E441" s="7"/>
      <c r="F441" s="7" t="s">
        <v>24</v>
      </c>
      <c r="G441" s="8">
        <v>-220.08999085426299</v>
      </c>
      <c r="H441" s="13">
        <v>495.59004373848398</v>
      </c>
    </row>
    <row r="442" spans="1:9" x14ac:dyDescent="0.3">
      <c r="A442" s="2"/>
      <c r="B442" s="6"/>
      <c r="C442" s="7"/>
      <c r="D442" s="7"/>
      <c r="E442" s="7"/>
      <c r="F442" s="7" t="s">
        <v>25</v>
      </c>
      <c r="G442" s="8">
        <v>228.07000064849899</v>
      </c>
      <c r="H442" s="13">
        <v>3123.5400075912498</v>
      </c>
    </row>
    <row r="443" spans="1:9" x14ac:dyDescent="0.3">
      <c r="A443" s="2"/>
      <c r="B443" s="6"/>
      <c r="C443" s="7"/>
      <c r="D443" s="7"/>
      <c r="E443" s="9" t="s">
        <v>26</v>
      </c>
      <c r="F443" s="9"/>
      <c r="G443" s="10">
        <v>5951.60010313988</v>
      </c>
      <c r="H443" s="14">
        <v>56535.850527800598</v>
      </c>
      <c r="I443" s="19">
        <f>+H443</f>
        <v>56535.850527800598</v>
      </c>
    </row>
    <row r="444" spans="1:9" ht="20.399999999999999" x14ac:dyDescent="0.3">
      <c r="A444" s="2"/>
      <c r="B444" s="6"/>
      <c r="C444" s="7"/>
      <c r="D444" s="7" t="s">
        <v>64</v>
      </c>
      <c r="E444" s="7" t="s">
        <v>9</v>
      </c>
      <c r="F444" s="7" t="s">
        <v>10</v>
      </c>
      <c r="G444" s="8">
        <v>3924.77001953125</v>
      </c>
      <c r="H444" s="13">
        <v>47005.190673828103</v>
      </c>
    </row>
    <row r="445" spans="1:9" x14ac:dyDescent="0.3">
      <c r="A445" s="2"/>
      <c r="B445" s="6"/>
      <c r="C445" s="7"/>
      <c r="D445" s="7"/>
      <c r="E445" s="7"/>
      <c r="F445" s="7" t="s">
        <v>11</v>
      </c>
      <c r="G445" s="8">
        <v>1541.8300018310599</v>
      </c>
      <c r="H445" s="13">
        <v>3487.2100219726599</v>
      </c>
    </row>
    <row r="446" spans="1:9" x14ac:dyDescent="0.3">
      <c r="A446" s="2"/>
      <c r="B446" s="6"/>
      <c r="C446" s="7"/>
      <c r="D446" s="7"/>
      <c r="E446" s="7"/>
      <c r="F446" s="7" t="s">
        <v>13</v>
      </c>
      <c r="G446" s="8">
        <v>47.550001680850997</v>
      </c>
      <c r="H446" s="13">
        <v>54.490001797676001</v>
      </c>
    </row>
    <row r="447" spans="1:9" ht="20.399999999999999" x14ac:dyDescent="0.3">
      <c r="A447" s="2"/>
      <c r="B447" s="6"/>
      <c r="C447" s="7"/>
      <c r="D447" s="7"/>
      <c r="E447" s="7" t="s">
        <v>29</v>
      </c>
      <c r="F447" s="7" t="s">
        <v>10</v>
      </c>
      <c r="G447" s="8">
        <v>150.94999694824199</v>
      </c>
      <c r="H447" s="13">
        <v>603.08999633789097</v>
      </c>
    </row>
    <row r="448" spans="1:9" ht="20.399999999999999" x14ac:dyDescent="0.3">
      <c r="A448" s="2"/>
      <c r="B448" s="6"/>
      <c r="C448" s="7"/>
      <c r="D448" s="7"/>
      <c r="E448" s="7" t="s">
        <v>14</v>
      </c>
      <c r="F448" s="7" t="s">
        <v>15</v>
      </c>
      <c r="G448" s="8">
        <v>330.54999756812998</v>
      </c>
      <c r="H448" s="13">
        <v>3966.6499891281101</v>
      </c>
    </row>
    <row r="449" spans="1:9" x14ac:dyDescent="0.3">
      <c r="A449" s="2"/>
      <c r="B449" s="6"/>
      <c r="C449" s="7"/>
      <c r="D449" s="7"/>
      <c r="E449" s="7"/>
      <c r="F449" s="7" t="s">
        <v>30</v>
      </c>
      <c r="G449" s="8">
        <v>125</v>
      </c>
      <c r="H449" s="13">
        <v>1500</v>
      </c>
    </row>
    <row r="450" spans="1:9" x14ac:dyDescent="0.3">
      <c r="A450" s="2"/>
      <c r="B450" s="6"/>
      <c r="C450" s="7"/>
      <c r="D450" s="7"/>
      <c r="E450" s="7"/>
      <c r="F450" s="7" t="s">
        <v>16</v>
      </c>
      <c r="G450" s="8">
        <v>99.099997043610003</v>
      </c>
      <c r="H450" s="13">
        <v>1189.2799870967899</v>
      </c>
    </row>
    <row r="451" spans="1:9" x14ac:dyDescent="0.3">
      <c r="A451" s="2"/>
      <c r="B451" s="6"/>
      <c r="C451" s="7"/>
      <c r="D451" s="7"/>
      <c r="E451" s="7"/>
      <c r="F451" s="7" t="s">
        <v>31</v>
      </c>
      <c r="G451" s="8">
        <v>37.879998445510999</v>
      </c>
      <c r="H451" s="13">
        <v>454.52998161315901</v>
      </c>
    </row>
    <row r="452" spans="1:9" x14ac:dyDescent="0.3">
      <c r="A452" s="2"/>
      <c r="B452" s="6"/>
      <c r="C452" s="7"/>
      <c r="D452" s="7"/>
      <c r="E452" s="7" t="s">
        <v>17</v>
      </c>
      <c r="F452" s="7" t="s">
        <v>18</v>
      </c>
      <c r="G452" s="8">
        <v>2769.90992355347</v>
      </c>
      <c r="H452" s="13">
        <v>16892.839914321899</v>
      </c>
    </row>
    <row r="453" spans="1:9" x14ac:dyDescent="0.3">
      <c r="A453" s="2"/>
      <c r="B453" s="6"/>
      <c r="C453" s="7"/>
      <c r="D453" s="7"/>
      <c r="E453" s="7"/>
      <c r="F453" s="7" t="s">
        <v>20</v>
      </c>
      <c r="G453" s="8">
        <v>136.38999938964801</v>
      </c>
      <c r="H453" s="13">
        <v>795.90000152587902</v>
      </c>
    </row>
    <row r="454" spans="1:9" ht="20.399999999999999" x14ac:dyDescent="0.3">
      <c r="A454" s="2"/>
      <c r="B454" s="6"/>
      <c r="C454" s="7"/>
      <c r="D454" s="7"/>
      <c r="E454" s="7" t="s">
        <v>22</v>
      </c>
      <c r="F454" s="7" t="s">
        <v>23</v>
      </c>
      <c r="G454" s="8">
        <v>391.98000478744501</v>
      </c>
      <c r="H454" s="13">
        <v>390.35016298294101</v>
      </c>
    </row>
    <row r="455" spans="1:9" x14ac:dyDescent="0.3">
      <c r="A455" s="2"/>
      <c r="B455" s="6"/>
      <c r="C455" s="7"/>
      <c r="D455" s="7"/>
      <c r="E455" s="7"/>
      <c r="F455" s="7" t="s">
        <v>61</v>
      </c>
      <c r="G455" s="8">
        <v>0</v>
      </c>
      <c r="H455" s="13">
        <v>-125.40000098198701</v>
      </c>
    </row>
    <row r="456" spans="1:9" x14ac:dyDescent="0.3">
      <c r="A456" s="2"/>
      <c r="B456" s="6"/>
      <c r="C456" s="7"/>
      <c r="D456" s="7"/>
      <c r="E456" s="7"/>
      <c r="F456" s="7" t="s">
        <v>24</v>
      </c>
      <c r="G456" s="8">
        <v>255.10999417305001</v>
      </c>
      <c r="H456" s="13">
        <v>2626.0200311988601</v>
      </c>
    </row>
    <row r="457" spans="1:9" x14ac:dyDescent="0.3">
      <c r="A457" s="2"/>
      <c r="B457" s="6"/>
      <c r="C457" s="7"/>
      <c r="D457" s="7"/>
      <c r="E457" s="7"/>
      <c r="F457" s="7" t="s">
        <v>25</v>
      </c>
      <c r="G457" s="8">
        <v>281.95999526977499</v>
      </c>
      <c r="H457" s="13">
        <v>3987.6400880813599</v>
      </c>
    </row>
    <row r="458" spans="1:9" x14ac:dyDescent="0.3">
      <c r="A458" s="2"/>
      <c r="B458" s="6"/>
      <c r="C458" s="7"/>
      <c r="D458" s="7"/>
      <c r="E458" s="9" t="s">
        <v>26</v>
      </c>
      <c r="F458" s="9"/>
      <c r="G458" s="10">
        <v>10092.979930222</v>
      </c>
      <c r="H458" s="14">
        <v>82827.790848903402</v>
      </c>
      <c r="I458" s="19">
        <f>+H458</f>
        <v>82827.790848903402</v>
      </c>
    </row>
    <row r="459" spans="1:9" ht="20.399999999999999" x14ac:dyDescent="0.3">
      <c r="A459" s="2"/>
      <c r="B459" s="6"/>
      <c r="C459" s="7"/>
      <c r="D459" s="7" t="s">
        <v>65</v>
      </c>
      <c r="E459" s="7" t="s">
        <v>9</v>
      </c>
      <c r="F459" s="7" t="s">
        <v>10</v>
      </c>
      <c r="G459" s="8">
        <v>3544.46997070313</v>
      </c>
      <c r="H459" s="13">
        <v>42441.590087890603</v>
      </c>
    </row>
    <row r="460" spans="1:9" x14ac:dyDescent="0.3">
      <c r="A460" s="2"/>
      <c r="B460" s="6"/>
      <c r="C460" s="7"/>
      <c r="D460" s="7"/>
      <c r="E460" s="7"/>
      <c r="F460" s="7" t="s">
        <v>11</v>
      </c>
      <c r="G460" s="8">
        <v>41.830001831055</v>
      </c>
      <c r="H460" s="13">
        <v>1987.2100219726599</v>
      </c>
    </row>
    <row r="461" spans="1:9" x14ac:dyDescent="0.3">
      <c r="A461" s="2"/>
      <c r="B461" s="6"/>
      <c r="C461" s="7"/>
      <c r="D461" s="7"/>
      <c r="E461" s="7"/>
      <c r="F461" s="7" t="s">
        <v>13</v>
      </c>
      <c r="G461" s="8">
        <v>47.550001680850997</v>
      </c>
      <c r="H461" s="13">
        <v>54.470001637936001</v>
      </c>
    </row>
    <row r="462" spans="1:9" ht="20.399999999999999" x14ac:dyDescent="0.3">
      <c r="A462" s="2"/>
      <c r="B462" s="6"/>
      <c r="C462" s="7"/>
      <c r="D462" s="7"/>
      <c r="E462" s="7" t="s">
        <v>29</v>
      </c>
      <c r="F462" s="7" t="s">
        <v>10</v>
      </c>
      <c r="G462" s="8">
        <v>136.330001831055</v>
      </c>
      <c r="H462" s="13">
        <v>544.61000061035202</v>
      </c>
    </row>
    <row r="463" spans="1:9" x14ac:dyDescent="0.3">
      <c r="A463" s="2"/>
      <c r="B463" s="6"/>
      <c r="C463" s="7"/>
      <c r="D463" s="7"/>
      <c r="E463" s="7"/>
      <c r="F463" s="7" t="s">
        <v>33</v>
      </c>
      <c r="G463" s="8">
        <v>0</v>
      </c>
      <c r="H463" s="13">
        <v>-232.36000061035199</v>
      </c>
    </row>
    <row r="464" spans="1:9" ht="20.399999999999999" x14ac:dyDescent="0.3">
      <c r="A464" s="2"/>
      <c r="B464" s="6"/>
      <c r="C464" s="7"/>
      <c r="D464" s="7"/>
      <c r="E464" s="7" t="s">
        <v>14</v>
      </c>
      <c r="F464" s="7" t="s">
        <v>15</v>
      </c>
      <c r="G464" s="8">
        <v>298.85999512672402</v>
      </c>
      <c r="H464" s="13">
        <v>3586.3499402999901</v>
      </c>
    </row>
    <row r="465" spans="1:9" x14ac:dyDescent="0.3">
      <c r="A465" s="2"/>
      <c r="B465" s="6"/>
      <c r="C465" s="7"/>
      <c r="D465" s="7"/>
      <c r="E465" s="7"/>
      <c r="F465" s="7" t="s">
        <v>30</v>
      </c>
      <c r="G465" s="8">
        <v>125</v>
      </c>
      <c r="H465" s="13">
        <v>1500</v>
      </c>
    </row>
    <row r="466" spans="1:9" x14ac:dyDescent="0.3">
      <c r="A466" s="2"/>
      <c r="B466" s="6"/>
      <c r="C466" s="7"/>
      <c r="D466" s="7"/>
      <c r="E466" s="7"/>
      <c r="F466" s="7" t="s">
        <v>16</v>
      </c>
      <c r="G466" s="8">
        <v>89.500002861023006</v>
      </c>
      <c r="H466" s="13">
        <v>1074.04000592232</v>
      </c>
    </row>
    <row r="467" spans="1:9" x14ac:dyDescent="0.3">
      <c r="A467" s="2"/>
      <c r="B467" s="6"/>
      <c r="C467" s="7"/>
      <c r="D467" s="7"/>
      <c r="E467" s="7"/>
      <c r="F467" s="7" t="s">
        <v>31</v>
      </c>
      <c r="G467" s="8">
        <v>37.879998445510999</v>
      </c>
      <c r="H467" s="13">
        <v>454.52998161315901</v>
      </c>
    </row>
    <row r="468" spans="1:9" x14ac:dyDescent="0.3">
      <c r="A468" s="2"/>
      <c r="B468" s="6"/>
      <c r="C468" s="7"/>
      <c r="D468" s="7"/>
      <c r="E468" s="7" t="s">
        <v>17</v>
      </c>
      <c r="F468" s="7" t="s">
        <v>18</v>
      </c>
      <c r="G468" s="8">
        <v>2112.5799617767302</v>
      </c>
      <c r="H468" s="13">
        <v>14773.0098962784</v>
      </c>
    </row>
    <row r="469" spans="1:9" x14ac:dyDescent="0.3">
      <c r="A469" s="2"/>
      <c r="B469" s="6"/>
      <c r="C469" s="7"/>
      <c r="D469" s="7"/>
      <c r="E469" s="7"/>
      <c r="F469" s="7" t="s">
        <v>20</v>
      </c>
      <c r="G469" s="8">
        <v>104.02000427246099</v>
      </c>
      <c r="H469" s="13">
        <v>695.47000122070301</v>
      </c>
    </row>
    <row r="470" spans="1:9" ht="20.399999999999999" x14ac:dyDescent="0.3">
      <c r="A470" s="2"/>
      <c r="B470" s="6"/>
      <c r="C470" s="7"/>
      <c r="D470" s="7"/>
      <c r="E470" s="7" t="s">
        <v>22</v>
      </c>
      <c r="F470" s="7" t="s">
        <v>23</v>
      </c>
      <c r="G470" s="8">
        <v>373.74998283386202</v>
      </c>
      <c r="H470" s="13">
        <v>646.61002945899997</v>
      </c>
    </row>
    <row r="471" spans="1:9" x14ac:dyDescent="0.3">
      <c r="A471" s="2"/>
      <c r="B471" s="6"/>
      <c r="C471" s="7"/>
      <c r="D471" s="7"/>
      <c r="E471" s="7"/>
      <c r="F471" s="7" t="s">
        <v>24</v>
      </c>
      <c r="G471" s="8">
        <v>230.37999892234799</v>
      </c>
      <c r="H471" s="13">
        <v>1715.60003232956</v>
      </c>
    </row>
    <row r="472" spans="1:9" x14ac:dyDescent="0.3">
      <c r="A472" s="2"/>
      <c r="B472" s="6"/>
      <c r="C472" s="7"/>
      <c r="D472" s="7"/>
      <c r="E472" s="7"/>
      <c r="F472" s="7" t="s">
        <v>25</v>
      </c>
      <c r="G472" s="8">
        <v>262.75999355316202</v>
      </c>
      <c r="H472" s="13">
        <v>3656.4499597549402</v>
      </c>
    </row>
    <row r="473" spans="1:9" x14ac:dyDescent="0.3">
      <c r="A473" s="2"/>
      <c r="B473" s="6"/>
      <c r="C473" s="7"/>
      <c r="D473" s="7"/>
      <c r="E473" s="9" t="s">
        <v>26</v>
      </c>
      <c r="F473" s="9"/>
      <c r="G473" s="10">
        <v>7404.9099138379097</v>
      </c>
      <c r="H473" s="14">
        <v>72897.579958379298</v>
      </c>
      <c r="I473" s="19">
        <f>+H473</f>
        <v>72897.579958379298</v>
      </c>
    </row>
    <row r="474" spans="1:9" ht="20.399999999999999" x14ac:dyDescent="0.3">
      <c r="A474" s="2"/>
      <c r="B474" s="6"/>
      <c r="C474" s="7"/>
      <c r="D474" s="7" t="s">
        <v>66</v>
      </c>
      <c r="E474" s="7" t="s">
        <v>9</v>
      </c>
      <c r="F474" s="7" t="s">
        <v>10</v>
      </c>
      <c r="G474" s="8">
        <v>2610.8798828125</v>
      </c>
      <c r="H474" s="13">
        <v>31248.1086425781</v>
      </c>
    </row>
    <row r="475" spans="1:9" x14ac:dyDescent="0.3">
      <c r="A475" s="2"/>
      <c r="B475" s="6"/>
      <c r="C475" s="7"/>
      <c r="D475" s="7"/>
      <c r="E475" s="7"/>
      <c r="F475" s="7" t="s">
        <v>11</v>
      </c>
      <c r="G475" s="8">
        <v>1540.22999954224</v>
      </c>
      <c r="H475" s="13">
        <v>3468.00999450684</v>
      </c>
    </row>
    <row r="476" spans="1:9" x14ac:dyDescent="0.3">
      <c r="A476" s="2"/>
      <c r="B476" s="6"/>
      <c r="C476" s="7"/>
      <c r="D476" s="7"/>
      <c r="E476" s="7"/>
      <c r="F476" s="7" t="s">
        <v>13</v>
      </c>
      <c r="G476" s="8">
        <v>45.609999448060996</v>
      </c>
      <c r="H476" s="13">
        <v>48.149999380112</v>
      </c>
    </row>
    <row r="477" spans="1:9" ht="20.399999999999999" x14ac:dyDescent="0.3">
      <c r="A477" s="2"/>
      <c r="B477" s="6"/>
      <c r="C477" s="7"/>
      <c r="D477" s="7"/>
      <c r="E477" s="7" t="s">
        <v>29</v>
      </c>
      <c r="F477" s="7" t="s">
        <v>10</v>
      </c>
      <c r="G477" s="8">
        <v>100.419998168945</v>
      </c>
      <c r="H477" s="13">
        <v>401.03999328613298</v>
      </c>
    </row>
    <row r="478" spans="1:9" ht="20.399999999999999" x14ac:dyDescent="0.3">
      <c r="A478" s="2"/>
      <c r="B478" s="6"/>
      <c r="C478" s="7"/>
      <c r="D478" s="7"/>
      <c r="E478" s="7" t="s">
        <v>14</v>
      </c>
      <c r="F478" s="7" t="s">
        <v>15</v>
      </c>
      <c r="G478" s="8">
        <v>220.92000722885101</v>
      </c>
      <c r="H478" s="13">
        <v>2651.0800189971901</v>
      </c>
    </row>
    <row r="479" spans="1:9" x14ac:dyDescent="0.3">
      <c r="A479" s="2"/>
      <c r="B479" s="6"/>
      <c r="C479" s="7"/>
      <c r="D479" s="7"/>
      <c r="E479" s="7"/>
      <c r="F479" s="7" t="s">
        <v>30</v>
      </c>
      <c r="G479" s="8">
        <v>125</v>
      </c>
      <c r="H479" s="13">
        <v>1500</v>
      </c>
    </row>
    <row r="480" spans="1:9" x14ac:dyDescent="0.3">
      <c r="A480" s="2"/>
      <c r="B480" s="6"/>
      <c r="C480" s="7"/>
      <c r="D480" s="7"/>
      <c r="E480" s="7"/>
      <c r="F480" s="7" t="s">
        <v>16</v>
      </c>
      <c r="G480" s="8">
        <v>65.930001735687</v>
      </c>
      <c r="H480" s="13">
        <v>791.14999961853005</v>
      </c>
    </row>
    <row r="481" spans="1:9" x14ac:dyDescent="0.3">
      <c r="A481" s="2"/>
      <c r="B481" s="6"/>
      <c r="C481" s="7"/>
      <c r="D481" s="7"/>
      <c r="E481" s="7"/>
      <c r="F481" s="7" t="s">
        <v>31</v>
      </c>
      <c r="G481" s="8">
        <v>37.879998445510999</v>
      </c>
      <c r="H481" s="13">
        <v>454.52998161315901</v>
      </c>
    </row>
    <row r="482" spans="1:9" x14ac:dyDescent="0.3">
      <c r="A482" s="2"/>
      <c r="B482" s="6"/>
      <c r="C482" s="7"/>
      <c r="D482" s="7"/>
      <c r="E482" s="7" t="s">
        <v>17</v>
      </c>
      <c r="F482" s="7" t="s">
        <v>18</v>
      </c>
      <c r="G482" s="8">
        <v>1995.2999916076701</v>
      </c>
      <c r="H482" s="13">
        <v>11762.2000808716</v>
      </c>
    </row>
    <row r="483" spans="1:9" x14ac:dyDescent="0.3">
      <c r="A483" s="2"/>
      <c r="B483" s="6"/>
      <c r="C483" s="7"/>
      <c r="D483" s="7"/>
      <c r="E483" s="7"/>
      <c r="F483" s="7" t="s">
        <v>20</v>
      </c>
      <c r="G483" s="8">
        <v>98.23999786377</v>
      </c>
      <c r="H483" s="13">
        <v>555.36000061035202</v>
      </c>
    </row>
    <row r="484" spans="1:9" ht="20.399999999999999" x14ac:dyDescent="0.3">
      <c r="A484" s="2"/>
      <c r="B484" s="6"/>
      <c r="C484" s="7"/>
      <c r="D484" s="7"/>
      <c r="E484" s="7" t="s">
        <v>22</v>
      </c>
      <c r="F484" s="7" t="s">
        <v>23</v>
      </c>
      <c r="G484" s="8">
        <v>260.75999593734701</v>
      </c>
      <c r="H484" s="13">
        <v>-386.99996399879501</v>
      </c>
    </row>
    <row r="485" spans="1:9" x14ac:dyDescent="0.3">
      <c r="A485" s="2"/>
      <c r="B485" s="6"/>
      <c r="C485" s="7"/>
      <c r="D485" s="7"/>
      <c r="E485" s="7"/>
      <c r="F485" s="7" t="s">
        <v>24</v>
      </c>
      <c r="G485" s="8">
        <v>169.71999895572699</v>
      </c>
      <c r="H485" s="13">
        <v>1937.7300138175499</v>
      </c>
    </row>
    <row r="486" spans="1:9" x14ac:dyDescent="0.3">
      <c r="A486" s="2"/>
      <c r="B486" s="6"/>
      <c r="C486" s="7"/>
      <c r="D486" s="7"/>
      <c r="E486" s="7"/>
      <c r="F486" s="7" t="s">
        <v>25</v>
      </c>
      <c r="G486" s="8">
        <v>182.68000745773301</v>
      </c>
      <c r="H486" s="13">
        <v>2603.20999312401</v>
      </c>
    </row>
    <row r="487" spans="1:9" x14ac:dyDescent="0.3">
      <c r="A487" s="2"/>
      <c r="B487" s="6"/>
      <c r="C487" s="7"/>
      <c r="D487" s="7"/>
      <c r="E487" s="9" t="s">
        <v>26</v>
      </c>
      <c r="F487" s="9"/>
      <c r="G487" s="10">
        <v>7453.5698792040303</v>
      </c>
      <c r="H487" s="14">
        <v>57033.568754404798</v>
      </c>
      <c r="I487" s="19">
        <f>+H487</f>
        <v>57033.568754404798</v>
      </c>
    </row>
    <row r="488" spans="1:9" ht="20.399999999999999" x14ac:dyDescent="0.3">
      <c r="A488" s="2"/>
      <c r="B488" s="6"/>
      <c r="C488" s="7" t="s">
        <v>67</v>
      </c>
      <c r="D488" s="7" t="s">
        <v>68</v>
      </c>
      <c r="E488" s="7" t="s">
        <v>9</v>
      </c>
      <c r="F488" s="7" t="s">
        <v>10</v>
      </c>
      <c r="G488" s="8">
        <v>6381.25</v>
      </c>
      <c r="H488" s="13">
        <v>6381.25</v>
      </c>
    </row>
    <row r="489" spans="1:9" x14ac:dyDescent="0.3">
      <c r="A489" s="2"/>
      <c r="B489" s="6"/>
      <c r="C489" s="7"/>
      <c r="D489" s="7"/>
      <c r="E489" s="7"/>
      <c r="F489" s="7" t="s">
        <v>11</v>
      </c>
      <c r="G489" s="8">
        <v>41.830001831055</v>
      </c>
      <c r="H489" s="13">
        <v>41.830001831055</v>
      </c>
    </row>
    <row r="490" spans="1:9" x14ac:dyDescent="0.3">
      <c r="A490" s="2"/>
      <c r="B490" s="6"/>
      <c r="C490" s="7"/>
      <c r="D490" s="7"/>
      <c r="E490" s="7"/>
      <c r="F490" s="7" t="s">
        <v>13</v>
      </c>
      <c r="G490" s="8">
        <v>4</v>
      </c>
      <c r="H490" s="13">
        <v>4</v>
      </c>
    </row>
    <row r="491" spans="1:9" ht="20.399999999999999" x14ac:dyDescent="0.3">
      <c r="A491" s="2"/>
      <c r="B491" s="6"/>
      <c r="C491" s="7"/>
      <c r="D491" s="7"/>
      <c r="E491" s="7" t="s">
        <v>29</v>
      </c>
      <c r="F491" s="7" t="s">
        <v>10</v>
      </c>
      <c r="G491" s="8">
        <v>245.42999267578099</v>
      </c>
      <c r="H491" s="13">
        <v>245.42999267578099</v>
      </c>
    </row>
    <row r="492" spans="1:9" ht="20.399999999999999" x14ac:dyDescent="0.3">
      <c r="A492" s="2"/>
      <c r="B492" s="6"/>
      <c r="C492" s="7"/>
      <c r="D492" s="7"/>
      <c r="E492" s="7" t="s">
        <v>14</v>
      </c>
      <c r="F492" s="7" t="s">
        <v>15</v>
      </c>
      <c r="G492" s="8">
        <v>535.26001954078697</v>
      </c>
      <c r="H492" s="13">
        <v>535.26001954078697</v>
      </c>
    </row>
    <row r="493" spans="1:9" x14ac:dyDescent="0.3">
      <c r="A493" s="2"/>
      <c r="B493" s="6"/>
      <c r="C493" s="7"/>
      <c r="D493" s="7"/>
      <c r="E493" s="7"/>
      <c r="F493" s="7" t="s">
        <v>30</v>
      </c>
      <c r="G493" s="8">
        <v>125</v>
      </c>
      <c r="H493" s="13">
        <v>125</v>
      </c>
    </row>
    <row r="494" spans="1:9" x14ac:dyDescent="0.3">
      <c r="A494" s="2"/>
      <c r="B494" s="6"/>
      <c r="C494" s="7"/>
      <c r="D494" s="7"/>
      <c r="E494" s="7"/>
      <c r="F494" s="7" t="s">
        <v>16</v>
      </c>
      <c r="G494" s="8">
        <v>157.540001869202</v>
      </c>
      <c r="H494" s="13">
        <v>157.540001869202</v>
      </c>
    </row>
    <row r="495" spans="1:9" x14ac:dyDescent="0.3">
      <c r="A495" s="2"/>
      <c r="B495" s="6"/>
      <c r="C495" s="7"/>
      <c r="D495" s="7"/>
      <c r="E495" s="7"/>
      <c r="F495" s="7" t="s">
        <v>31</v>
      </c>
      <c r="G495" s="8">
        <v>37.029998481273999</v>
      </c>
      <c r="H495" s="13">
        <v>37.029998481273999</v>
      </c>
    </row>
    <row r="496" spans="1:9" x14ac:dyDescent="0.3">
      <c r="A496" s="2"/>
      <c r="B496" s="6"/>
      <c r="C496" s="7"/>
      <c r="D496" s="7"/>
      <c r="E496" s="7" t="s">
        <v>17</v>
      </c>
      <c r="F496" s="7" t="s">
        <v>18</v>
      </c>
      <c r="G496" s="8">
        <v>2132.5100202560402</v>
      </c>
      <c r="H496" s="13">
        <v>2132.5100202560402</v>
      </c>
    </row>
    <row r="497" spans="1:9" x14ac:dyDescent="0.3">
      <c r="A497" s="2"/>
      <c r="B497" s="6"/>
      <c r="C497" s="7"/>
      <c r="D497" s="7"/>
      <c r="E497" s="7"/>
      <c r="F497" s="7" t="s">
        <v>20</v>
      </c>
      <c r="G497" s="8">
        <v>55.01000213623</v>
      </c>
      <c r="H497" s="13">
        <v>55.01000213623</v>
      </c>
    </row>
    <row r="498" spans="1:9" ht="20.399999999999999" x14ac:dyDescent="0.3">
      <c r="A498" s="2"/>
      <c r="B498" s="6"/>
      <c r="C498" s="7"/>
      <c r="D498" s="7"/>
      <c r="E498" s="7" t="s">
        <v>22</v>
      </c>
      <c r="F498" s="7" t="s">
        <v>23</v>
      </c>
      <c r="G498" s="8">
        <v>637.83999824523903</v>
      </c>
      <c r="H498" s="13">
        <v>637.83999824523903</v>
      </c>
    </row>
    <row r="499" spans="1:9" x14ac:dyDescent="0.3">
      <c r="A499" s="2"/>
      <c r="B499" s="6"/>
      <c r="C499" s="7"/>
      <c r="D499" s="7"/>
      <c r="E499" s="7"/>
      <c r="F499" s="7" t="s">
        <v>24</v>
      </c>
      <c r="G499" s="8">
        <v>414.539988517761</v>
      </c>
      <c r="H499" s="13">
        <v>414.539988517761</v>
      </c>
    </row>
    <row r="500" spans="1:9" x14ac:dyDescent="0.3">
      <c r="A500" s="2"/>
      <c r="B500" s="6"/>
      <c r="C500" s="7"/>
      <c r="D500" s="7"/>
      <c r="E500" s="7"/>
      <c r="F500" s="7" t="s">
        <v>25</v>
      </c>
      <c r="G500" s="8">
        <v>491.85001754760702</v>
      </c>
      <c r="H500" s="13">
        <v>491.85001754760702</v>
      </c>
    </row>
    <row r="501" spans="1:9" x14ac:dyDescent="0.3">
      <c r="A501" s="2"/>
      <c r="B501" s="6"/>
      <c r="C501" s="7"/>
      <c r="D501" s="7"/>
      <c r="E501" s="9" t="s">
        <v>26</v>
      </c>
      <c r="F501" s="9"/>
      <c r="G501" s="10">
        <v>11259.090041101001</v>
      </c>
      <c r="H501" s="14">
        <v>11259.090041101001</v>
      </c>
      <c r="I501" s="19">
        <f>+H501</f>
        <v>11259.090041101001</v>
      </c>
    </row>
    <row r="502" spans="1:9" ht="20.399999999999999" x14ac:dyDescent="0.3">
      <c r="A502" s="2"/>
      <c r="B502" s="6"/>
      <c r="C502" s="7"/>
      <c r="D502" s="7" t="s">
        <v>69</v>
      </c>
      <c r="E502" s="7" t="s">
        <v>9</v>
      </c>
      <c r="F502" s="7" t="s">
        <v>10</v>
      </c>
      <c r="G502" s="8">
        <v>5226.06982421875</v>
      </c>
      <c r="H502" s="13">
        <v>62618.58984375</v>
      </c>
    </row>
    <row r="503" spans="1:9" x14ac:dyDescent="0.3">
      <c r="A503" s="2"/>
      <c r="B503" s="6"/>
      <c r="C503" s="7"/>
      <c r="D503" s="7"/>
      <c r="E503" s="7"/>
      <c r="F503" s="7" t="s">
        <v>11</v>
      </c>
      <c r="G503" s="8">
        <v>41.830001831055</v>
      </c>
      <c r="H503" s="13">
        <v>4787.2100219726599</v>
      </c>
    </row>
    <row r="504" spans="1:9" x14ac:dyDescent="0.3">
      <c r="A504" s="2"/>
      <c r="B504" s="6"/>
      <c r="C504" s="7"/>
      <c r="D504" s="7"/>
      <c r="E504" s="7"/>
      <c r="F504" s="7" t="s">
        <v>12</v>
      </c>
      <c r="G504" s="8">
        <v>0</v>
      </c>
      <c r="H504" s="13">
        <v>966.99000549316395</v>
      </c>
    </row>
    <row r="505" spans="1:9" x14ac:dyDescent="0.3">
      <c r="A505" s="2"/>
      <c r="B505" s="6"/>
      <c r="C505" s="7"/>
      <c r="D505" s="7"/>
      <c r="E505" s="7"/>
      <c r="F505" s="7" t="s">
        <v>13</v>
      </c>
      <c r="G505" s="8">
        <v>47.550001680850997</v>
      </c>
      <c r="H505" s="13">
        <v>50.130001664162002</v>
      </c>
    </row>
    <row r="506" spans="1:9" ht="20.399999999999999" x14ac:dyDescent="0.3">
      <c r="A506" s="2"/>
      <c r="B506" s="6"/>
      <c r="C506" s="7"/>
      <c r="D506" s="7"/>
      <c r="E506" s="7" t="s">
        <v>29</v>
      </c>
      <c r="F506" s="7" t="s">
        <v>10</v>
      </c>
      <c r="G506" s="8">
        <v>201</v>
      </c>
      <c r="H506" s="13">
        <v>803.27999877929699</v>
      </c>
    </row>
    <row r="507" spans="1:9" ht="20.399999999999999" x14ac:dyDescent="0.3">
      <c r="A507" s="2"/>
      <c r="B507" s="6"/>
      <c r="C507" s="7"/>
      <c r="D507" s="7"/>
      <c r="E507" s="7" t="s">
        <v>14</v>
      </c>
      <c r="F507" s="7" t="s">
        <v>15</v>
      </c>
      <c r="G507" s="8">
        <v>439.00000977516203</v>
      </c>
      <c r="H507" s="13">
        <v>5267.9500379562396</v>
      </c>
    </row>
    <row r="508" spans="1:9" x14ac:dyDescent="0.3">
      <c r="A508" s="2"/>
      <c r="B508" s="6"/>
      <c r="C508" s="7"/>
      <c r="D508" s="7"/>
      <c r="E508" s="7"/>
      <c r="F508" s="7" t="s">
        <v>30</v>
      </c>
      <c r="G508" s="8">
        <v>125</v>
      </c>
      <c r="H508" s="13">
        <v>1500</v>
      </c>
    </row>
    <row r="509" spans="1:9" x14ac:dyDescent="0.3">
      <c r="A509" s="2"/>
      <c r="B509" s="6"/>
      <c r="C509" s="7"/>
      <c r="D509" s="7"/>
      <c r="E509" s="7"/>
      <c r="F509" s="7" t="s">
        <v>16</v>
      </c>
      <c r="G509" s="8">
        <v>129.01999878883399</v>
      </c>
      <c r="H509" s="13">
        <v>1548.2199779748901</v>
      </c>
    </row>
    <row r="510" spans="1:9" x14ac:dyDescent="0.3">
      <c r="A510" s="2"/>
      <c r="B510" s="6"/>
      <c r="C510" s="7"/>
      <c r="D510" s="7"/>
      <c r="E510" s="7"/>
      <c r="F510" s="7" t="s">
        <v>31</v>
      </c>
      <c r="G510" s="8">
        <v>37.039998471737</v>
      </c>
      <c r="H510" s="13">
        <v>444.379981607199</v>
      </c>
    </row>
    <row r="511" spans="1:9" x14ac:dyDescent="0.3">
      <c r="A511" s="2"/>
      <c r="B511" s="6"/>
      <c r="C511" s="7"/>
      <c r="D511" s="7"/>
      <c r="E511" s="7" t="s">
        <v>17</v>
      </c>
      <c r="F511" s="7" t="s">
        <v>18</v>
      </c>
      <c r="G511" s="8">
        <v>3155.7100734710698</v>
      </c>
      <c r="H511" s="13">
        <v>22663.039987564101</v>
      </c>
    </row>
    <row r="512" spans="1:9" x14ac:dyDescent="0.3">
      <c r="A512" s="2"/>
      <c r="B512" s="6"/>
      <c r="C512" s="7"/>
      <c r="D512" s="7"/>
      <c r="E512" s="7"/>
      <c r="F512" s="7" t="s">
        <v>20</v>
      </c>
      <c r="G512" s="8">
        <v>81.400001525879006</v>
      </c>
      <c r="H512" s="13">
        <v>646.37999725341797</v>
      </c>
    </row>
    <row r="513" spans="1:9" ht="20.399999999999999" x14ac:dyDescent="0.3">
      <c r="A513" s="2"/>
      <c r="B513" s="6"/>
      <c r="C513" s="7"/>
      <c r="D513" s="7"/>
      <c r="E513" s="7" t="s">
        <v>22</v>
      </c>
      <c r="F513" s="7" t="s">
        <v>23</v>
      </c>
      <c r="G513" s="8">
        <v>362.60002732276899</v>
      </c>
      <c r="H513" s="13">
        <v>2821.1698887348198</v>
      </c>
    </row>
    <row r="514" spans="1:9" x14ac:dyDescent="0.3">
      <c r="A514" s="2"/>
      <c r="B514" s="6"/>
      <c r="C514" s="7"/>
      <c r="D514" s="7"/>
      <c r="E514" s="7"/>
      <c r="F514" s="7" t="s">
        <v>24</v>
      </c>
      <c r="G514" s="8">
        <v>337.94001317024203</v>
      </c>
      <c r="H514" s="13">
        <v>1884.0899822711899</v>
      </c>
    </row>
    <row r="515" spans="1:9" x14ac:dyDescent="0.3">
      <c r="A515" s="2"/>
      <c r="B515" s="6"/>
      <c r="C515" s="7"/>
      <c r="D515" s="7"/>
      <c r="E515" s="7"/>
      <c r="F515" s="7" t="s">
        <v>25</v>
      </c>
      <c r="G515" s="8">
        <v>430.64000320434599</v>
      </c>
      <c r="H515" s="13">
        <v>6394.8500270843497</v>
      </c>
    </row>
    <row r="516" spans="1:9" x14ac:dyDescent="0.3">
      <c r="A516" s="2"/>
      <c r="B516" s="6"/>
      <c r="C516" s="7"/>
      <c r="D516" s="7"/>
      <c r="E516" s="9" t="s">
        <v>26</v>
      </c>
      <c r="F516" s="9"/>
      <c r="G516" s="10">
        <v>10614.799953460701</v>
      </c>
      <c r="H516" s="14">
        <v>112396.27975210499</v>
      </c>
      <c r="I516" s="19">
        <f>+H516</f>
        <v>112396.27975210499</v>
      </c>
    </row>
    <row r="517" spans="1:9" ht="20.399999999999999" x14ac:dyDescent="0.3">
      <c r="A517" s="2"/>
      <c r="B517" s="6"/>
      <c r="C517" s="7"/>
      <c r="D517" s="7" t="s">
        <v>70</v>
      </c>
      <c r="E517" s="7" t="s">
        <v>9</v>
      </c>
      <c r="F517" s="7" t="s">
        <v>10</v>
      </c>
      <c r="G517" s="8">
        <v>4076.15991210937</v>
      </c>
      <c r="H517" s="13">
        <v>48778.709716796897</v>
      </c>
    </row>
    <row r="518" spans="1:9" x14ac:dyDescent="0.3">
      <c r="A518" s="2"/>
      <c r="B518" s="6"/>
      <c r="C518" s="7"/>
      <c r="D518" s="7"/>
      <c r="E518" s="7"/>
      <c r="F518" s="7" t="s">
        <v>11</v>
      </c>
      <c r="G518" s="8">
        <v>1477.0800018310599</v>
      </c>
      <c r="H518" s="13">
        <v>1937.2100219726599</v>
      </c>
    </row>
    <row r="519" spans="1:9" x14ac:dyDescent="0.3">
      <c r="A519" s="2"/>
      <c r="B519" s="6"/>
      <c r="C519" s="7"/>
      <c r="D519" s="7"/>
      <c r="E519" s="7"/>
      <c r="F519" s="7" t="s">
        <v>13</v>
      </c>
      <c r="G519" s="8">
        <v>47.880001723766</v>
      </c>
      <c r="H519" s="13">
        <v>62.890001475810998</v>
      </c>
    </row>
    <row r="520" spans="1:9" ht="20.399999999999999" x14ac:dyDescent="0.3">
      <c r="A520" s="2"/>
      <c r="B520" s="6"/>
      <c r="C520" s="7"/>
      <c r="D520" s="7"/>
      <c r="E520" s="7" t="s">
        <v>29</v>
      </c>
      <c r="F520" s="7" t="s">
        <v>10</v>
      </c>
      <c r="G520" s="8">
        <v>156.77999877929699</v>
      </c>
      <c r="H520" s="13">
        <v>624.81999206543003</v>
      </c>
    </row>
    <row r="521" spans="1:9" x14ac:dyDescent="0.3">
      <c r="A521" s="2"/>
      <c r="B521" s="6"/>
      <c r="C521" s="7"/>
      <c r="D521" s="7"/>
      <c r="E521" s="7"/>
      <c r="F521" s="7" t="s">
        <v>33</v>
      </c>
      <c r="G521" s="8">
        <v>-188.49000549316401</v>
      </c>
      <c r="H521" s="13">
        <v>-376.98001098632801</v>
      </c>
    </row>
    <row r="522" spans="1:9" ht="20.399999999999999" x14ac:dyDescent="0.3">
      <c r="A522" s="2"/>
      <c r="B522" s="6"/>
      <c r="C522" s="7"/>
      <c r="D522" s="7"/>
      <c r="E522" s="7" t="s">
        <v>14</v>
      </c>
      <c r="F522" s="7" t="s">
        <v>15</v>
      </c>
      <c r="G522" s="8">
        <v>343.16999268531799</v>
      </c>
      <c r="H522" s="13">
        <v>4118.0399122238196</v>
      </c>
    </row>
    <row r="523" spans="1:9" x14ac:dyDescent="0.3">
      <c r="A523" s="2"/>
      <c r="B523" s="6"/>
      <c r="C523" s="7"/>
      <c r="D523" s="7"/>
      <c r="E523" s="7"/>
      <c r="F523" s="7" t="s">
        <v>30</v>
      </c>
      <c r="G523" s="8">
        <v>125</v>
      </c>
      <c r="H523" s="13">
        <v>1500</v>
      </c>
    </row>
    <row r="524" spans="1:9" x14ac:dyDescent="0.3">
      <c r="A524" s="2"/>
      <c r="B524" s="6"/>
      <c r="C524" s="7"/>
      <c r="D524" s="7"/>
      <c r="E524" s="7"/>
      <c r="F524" s="7" t="s">
        <v>16</v>
      </c>
      <c r="G524" s="8">
        <v>102.92999839782701</v>
      </c>
      <c r="H524" s="13">
        <v>1235.1599969863901</v>
      </c>
    </row>
    <row r="525" spans="1:9" x14ac:dyDescent="0.3">
      <c r="A525" s="2"/>
      <c r="B525" s="6"/>
      <c r="C525" s="7"/>
      <c r="D525" s="7"/>
      <c r="E525" s="7"/>
      <c r="F525" s="7" t="s">
        <v>31</v>
      </c>
      <c r="G525" s="8">
        <v>37.879998445510999</v>
      </c>
      <c r="H525" s="13">
        <v>454.52998161315901</v>
      </c>
    </row>
    <row r="526" spans="1:9" x14ac:dyDescent="0.3">
      <c r="A526" s="2"/>
      <c r="B526" s="6"/>
      <c r="C526" s="7"/>
      <c r="D526" s="7"/>
      <c r="E526" s="7" t="s">
        <v>17</v>
      </c>
      <c r="F526" s="7" t="s">
        <v>18</v>
      </c>
      <c r="G526" s="8">
        <v>2785.7599811554001</v>
      </c>
      <c r="H526" s="13">
        <v>16376.4201116562</v>
      </c>
    </row>
    <row r="527" spans="1:9" x14ac:dyDescent="0.3">
      <c r="A527" s="2"/>
      <c r="B527" s="6"/>
      <c r="C527" s="7"/>
      <c r="D527" s="7"/>
      <c r="E527" s="7"/>
      <c r="F527" s="7" t="s">
        <v>20</v>
      </c>
      <c r="G527" s="8">
        <v>137.16000366210901</v>
      </c>
      <c r="H527" s="13">
        <v>769.42000198364303</v>
      </c>
    </row>
    <row r="528" spans="1:9" x14ac:dyDescent="0.3">
      <c r="A528" s="2"/>
      <c r="B528" s="6"/>
      <c r="C528" s="7"/>
      <c r="D528" s="7"/>
      <c r="E528" s="7" t="s">
        <v>21</v>
      </c>
      <c r="F528" s="7" t="s">
        <v>19</v>
      </c>
      <c r="G528" s="8">
        <v>104.51999664306599</v>
      </c>
      <c r="H528" s="13">
        <v>1172.28000354767</v>
      </c>
    </row>
    <row r="529" spans="1:9" ht="20.399999999999999" x14ac:dyDescent="0.3">
      <c r="A529" s="2"/>
      <c r="B529" s="6"/>
      <c r="C529" s="7"/>
      <c r="D529" s="7"/>
      <c r="E529" s="7" t="s">
        <v>22</v>
      </c>
      <c r="F529" s="7" t="s">
        <v>23</v>
      </c>
      <c r="G529" s="8">
        <v>407.10999584197998</v>
      </c>
      <c r="H529" s="13">
        <v>3.0038118361999998E-2</v>
      </c>
    </row>
    <row r="530" spans="1:9" x14ac:dyDescent="0.3">
      <c r="A530" s="2"/>
      <c r="B530" s="6"/>
      <c r="C530" s="7"/>
      <c r="D530" s="7"/>
      <c r="E530" s="7"/>
      <c r="F530" s="7" t="s">
        <v>24</v>
      </c>
      <c r="G530" s="8">
        <v>264.95999598503101</v>
      </c>
      <c r="H530" s="13">
        <v>752.890034601092</v>
      </c>
    </row>
    <row r="531" spans="1:9" x14ac:dyDescent="0.3">
      <c r="A531" s="2"/>
      <c r="B531" s="6"/>
      <c r="C531" s="7"/>
      <c r="D531" s="7"/>
      <c r="E531" s="7"/>
      <c r="F531" s="7" t="s">
        <v>25</v>
      </c>
      <c r="G531" s="8">
        <v>391.90000152587902</v>
      </c>
      <c r="H531" s="13">
        <v>3891.5800304412801</v>
      </c>
    </row>
    <row r="532" spans="1:9" x14ac:dyDescent="0.3">
      <c r="A532" s="2"/>
      <c r="B532" s="6"/>
      <c r="C532" s="7"/>
      <c r="D532" s="7"/>
      <c r="E532" s="9" t="s">
        <v>26</v>
      </c>
      <c r="F532" s="9"/>
      <c r="G532" s="10">
        <v>10269.799873292401</v>
      </c>
      <c r="H532" s="14">
        <v>81296.999832496105</v>
      </c>
      <c r="I532" s="19">
        <f>+H532</f>
        <v>81296.999832496105</v>
      </c>
    </row>
    <row r="533" spans="1:9" ht="20.399999999999999" x14ac:dyDescent="0.3">
      <c r="A533" s="2"/>
      <c r="B533" s="6"/>
      <c r="C533" s="7"/>
      <c r="D533" s="7" t="s">
        <v>71</v>
      </c>
      <c r="E533" s="7" t="s">
        <v>9</v>
      </c>
      <c r="F533" s="7" t="s">
        <v>10</v>
      </c>
      <c r="G533" s="8">
        <v>4371.6201171875</v>
      </c>
      <c r="H533" s="13">
        <v>52365.190917968699</v>
      </c>
    </row>
    <row r="534" spans="1:9" x14ac:dyDescent="0.3">
      <c r="A534" s="2"/>
      <c r="B534" s="6"/>
      <c r="C534" s="7"/>
      <c r="D534" s="7"/>
      <c r="E534" s="7"/>
      <c r="F534" s="7" t="s">
        <v>11</v>
      </c>
      <c r="G534" s="8">
        <v>41.830001831055</v>
      </c>
      <c r="H534" s="13">
        <v>5251.9600219726599</v>
      </c>
    </row>
    <row r="535" spans="1:9" x14ac:dyDescent="0.3">
      <c r="A535" s="2"/>
      <c r="B535" s="6"/>
      <c r="C535" s="7"/>
      <c r="D535" s="7"/>
      <c r="E535" s="7"/>
      <c r="F535" s="7" t="s">
        <v>13</v>
      </c>
      <c r="G535" s="8">
        <v>47.880001723766</v>
      </c>
      <c r="H535" s="13">
        <v>52.200001418591</v>
      </c>
    </row>
    <row r="536" spans="1:9" ht="20.399999999999999" x14ac:dyDescent="0.3">
      <c r="A536" s="2"/>
      <c r="B536" s="6"/>
      <c r="C536" s="7"/>
      <c r="D536" s="7"/>
      <c r="E536" s="7" t="s">
        <v>29</v>
      </c>
      <c r="F536" s="7" t="s">
        <v>10</v>
      </c>
      <c r="G536" s="8">
        <v>168.13999938964801</v>
      </c>
      <c r="H536" s="13">
        <v>671.83000183105503</v>
      </c>
    </row>
    <row r="537" spans="1:9" ht="20.399999999999999" x14ac:dyDescent="0.3">
      <c r="A537" s="2"/>
      <c r="B537" s="6"/>
      <c r="C537" s="7"/>
      <c r="D537" s="7"/>
      <c r="E537" s="7" t="s">
        <v>14</v>
      </c>
      <c r="F537" s="7" t="s">
        <v>15</v>
      </c>
      <c r="G537" s="8">
        <v>367.78998780250498</v>
      </c>
      <c r="H537" s="13">
        <v>4413.4999952316302</v>
      </c>
    </row>
    <row r="538" spans="1:9" x14ac:dyDescent="0.3">
      <c r="A538" s="2"/>
      <c r="B538" s="6"/>
      <c r="C538" s="7"/>
      <c r="D538" s="7"/>
      <c r="E538" s="7"/>
      <c r="F538" s="7" t="s">
        <v>30</v>
      </c>
      <c r="G538" s="8">
        <v>125</v>
      </c>
      <c r="H538" s="13">
        <v>1500</v>
      </c>
    </row>
    <row r="539" spans="1:9" x14ac:dyDescent="0.3">
      <c r="A539" s="2"/>
      <c r="B539" s="6"/>
      <c r="C539" s="7"/>
      <c r="D539" s="7"/>
      <c r="E539" s="7"/>
      <c r="F539" s="7" t="s">
        <v>16</v>
      </c>
      <c r="G539" s="8">
        <v>110.389998912811</v>
      </c>
      <c r="H539" s="13">
        <v>1324.6800031662001</v>
      </c>
    </row>
    <row r="540" spans="1:9" x14ac:dyDescent="0.3">
      <c r="A540" s="2"/>
      <c r="B540" s="6"/>
      <c r="C540" s="7"/>
      <c r="D540" s="7"/>
      <c r="E540" s="7"/>
      <c r="F540" s="7" t="s">
        <v>31</v>
      </c>
      <c r="G540" s="8">
        <v>37.879998445510999</v>
      </c>
      <c r="H540" s="13">
        <v>454.52998161315901</v>
      </c>
    </row>
    <row r="541" spans="1:9" x14ac:dyDescent="0.3">
      <c r="A541" s="2"/>
      <c r="B541" s="6"/>
      <c r="C541" s="7"/>
      <c r="D541" s="7"/>
      <c r="E541" s="7" t="s">
        <v>17</v>
      </c>
      <c r="F541" s="7" t="s">
        <v>18</v>
      </c>
      <c r="G541" s="8">
        <v>2599.75998687744</v>
      </c>
      <c r="H541" s="13">
        <v>17942.2701272964</v>
      </c>
    </row>
    <row r="542" spans="1:9" x14ac:dyDescent="0.3">
      <c r="A542" s="2"/>
      <c r="B542" s="6"/>
      <c r="C542" s="7"/>
      <c r="D542" s="7"/>
      <c r="E542" s="7"/>
      <c r="F542" s="7" t="s">
        <v>20</v>
      </c>
      <c r="G542" s="8">
        <v>128.010009765625</v>
      </c>
      <c r="H542" s="13">
        <v>844.920009613037</v>
      </c>
    </row>
    <row r="543" spans="1:9" x14ac:dyDescent="0.3">
      <c r="A543" s="2"/>
      <c r="B543" s="6"/>
      <c r="C543" s="7"/>
      <c r="D543" s="7"/>
      <c r="E543" s="7" t="s">
        <v>21</v>
      </c>
      <c r="F543" s="7" t="s">
        <v>19</v>
      </c>
      <c r="G543" s="8">
        <v>104.51999664306599</v>
      </c>
      <c r="H543" s="13">
        <v>677.82999229431198</v>
      </c>
    </row>
    <row r="544" spans="1:9" ht="20.399999999999999" x14ac:dyDescent="0.3">
      <c r="A544" s="2"/>
      <c r="B544" s="6"/>
      <c r="C544" s="7"/>
      <c r="D544" s="7"/>
      <c r="E544" s="7" t="s">
        <v>22</v>
      </c>
      <c r="F544" s="7" t="s">
        <v>23</v>
      </c>
      <c r="G544" s="8">
        <v>436.60000419616699</v>
      </c>
      <c r="H544" s="13">
        <v>2107.32000970841</v>
      </c>
    </row>
    <row r="545" spans="1:9" x14ac:dyDescent="0.3">
      <c r="A545" s="2"/>
      <c r="B545" s="6"/>
      <c r="C545" s="7"/>
      <c r="D545" s="7"/>
      <c r="E545" s="7"/>
      <c r="F545" s="7" t="s">
        <v>24</v>
      </c>
      <c r="G545" s="8">
        <v>234.780002057552</v>
      </c>
      <c r="H545" s="13">
        <v>1498.70996871591</v>
      </c>
    </row>
    <row r="546" spans="1:9" x14ac:dyDescent="0.3">
      <c r="A546" s="2"/>
      <c r="B546" s="6"/>
      <c r="C546" s="7"/>
      <c r="D546" s="7"/>
      <c r="E546" s="7"/>
      <c r="F546" s="7" t="s">
        <v>25</v>
      </c>
      <c r="G546" s="8">
        <v>312.51999664306601</v>
      </c>
      <c r="H546" s="13">
        <v>4044.9900245666499</v>
      </c>
    </row>
    <row r="547" spans="1:9" x14ac:dyDescent="0.3">
      <c r="A547" s="2"/>
      <c r="B547" s="6"/>
      <c r="C547" s="7"/>
      <c r="D547" s="7"/>
      <c r="E547" s="9" t="s">
        <v>26</v>
      </c>
      <c r="F547" s="9"/>
      <c r="G547" s="10">
        <v>9086.7201014757193</v>
      </c>
      <c r="H547" s="14">
        <v>93149.931055396795</v>
      </c>
      <c r="I547" s="19">
        <f>+H547</f>
        <v>93149.931055396795</v>
      </c>
    </row>
    <row r="548" spans="1:9" ht="20.399999999999999" x14ac:dyDescent="0.3">
      <c r="A548" s="2"/>
      <c r="B548" s="6"/>
      <c r="C548" s="7"/>
      <c r="D548" s="7" t="s">
        <v>72</v>
      </c>
      <c r="E548" s="7" t="s">
        <v>9</v>
      </c>
      <c r="F548" s="7" t="s">
        <v>10</v>
      </c>
      <c r="G548" s="8">
        <v>4349.58984375</v>
      </c>
      <c r="H548" s="13">
        <v>52100.830078125</v>
      </c>
    </row>
    <row r="549" spans="1:9" x14ac:dyDescent="0.3">
      <c r="A549" s="2"/>
      <c r="B549" s="6"/>
      <c r="C549" s="7"/>
      <c r="D549" s="7"/>
      <c r="E549" s="7"/>
      <c r="F549" s="7" t="s">
        <v>11</v>
      </c>
      <c r="G549" s="8">
        <v>41.830001831055</v>
      </c>
      <c r="H549" s="13">
        <v>5487.2100219726599</v>
      </c>
    </row>
    <row r="550" spans="1:9" x14ac:dyDescent="0.3">
      <c r="A550" s="2"/>
      <c r="B550" s="6"/>
      <c r="C550" s="7"/>
      <c r="D550" s="7"/>
      <c r="E550" s="7"/>
      <c r="F550" s="7" t="s">
        <v>12</v>
      </c>
      <c r="G550" s="8">
        <v>0</v>
      </c>
      <c r="H550" s="13">
        <v>205.10000610351599</v>
      </c>
    </row>
    <row r="551" spans="1:9" x14ac:dyDescent="0.3">
      <c r="A551" s="2"/>
      <c r="B551" s="6"/>
      <c r="C551" s="7"/>
      <c r="D551" s="7"/>
      <c r="E551" s="7"/>
      <c r="F551" s="7" t="s">
        <v>13</v>
      </c>
      <c r="G551" s="8">
        <v>47.550001680850997</v>
      </c>
      <c r="H551" s="13">
        <v>63.540002062916997</v>
      </c>
    </row>
    <row r="552" spans="1:9" ht="20.399999999999999" x14ac:dyDescent="0.3">
      <c r="A552" s="2"/>
      <c r="B552" s="6"/>
      <c r="C552" s="7"/>
      <c r="D552" s="7"/>
      <c r="E552" s="7" t="s">
        <v>29</v>
      </c>
      <c r="F552" s="7" t="s">
        <v>10</v>
      </c>
      <c r="G552" s="8">
        <v>167.28999328613301</v>
      </c>
      <c r="H552" s="13">
        <v>668.43998718261696</v>
      </c>
    </row>
    <row r="553" spans="1:9" ht="20.399999999999999" x14ac:dyDescent="0.3">
      <c r="A553" s="2"/>
      <c r="B553" s="6"/>
      <c r="C553" s="7"/>
      <c r="D553" s="7"/>
      <c r="E553" s="7" t="s">
        <v>14</v>
      </c>
      <c r="F553" s="7" t="s">
        <v>15</v>
      </c>
      <c r="G553" s="8">
        <v>365.96000123023998</v>
      </c>
      <c r="H553" s="13">
        <v>4391.4699964523297</v>
      </c>
    </row>
    <row r="554" spans="1:9" x14ac:dyDescent="0.3">
      <c r="A554" s="2"/>
      <c r="B554" s="6"/>
      <c r="C554" s="7"/>
      <c r="D554" s="7"/>
      <c r="E554" s="7"/>
      <c r="F554" s="7" t="s">
        <v>30</v>
      </c>
      <c r="G554" s="8">
        <v>125</v>
      </c>
      <c r="H554" s="13">
        <v>1500</v>
      </c>
    </row>
    <row r="555" spans="1:9" x14ac:dyDescent="0.3">
      <c r="A555" s="2"/>
      <c r="B555" s="6"/>
      <c r="C555" s="7"/>
      <c r="D555" s="7"/>
      <c r="E555" s="7"/>
      <c r="F555" s="7" t="s">
        <v>16</v>
      </c>
      <c r="G555" s="8">
        <v>109.830000400543</v>
      </c>
      <c r="H555" s="13">
        <v>1318.01001167297</v>
      </c>
    </row>
    <row r="556" spans="1:9" x14ac:dyDescent="0.3">
      <c r="A556" s="2"/>
      <c r="B556" s="6"/>
      <c r="C556" s="7"/>
      <c r="D556" s="7"/>
      <c r="E556" s="7"/>
      <c r="F556" s="7" t="s">
        <v>31</v>
      </c>
      <c r="G556" s="8">
        <v>37.879998445510999</v>
      </c>
      <c r="H556" s="13">
        <v>454.52998161315901</v>
      </c>
    </row>
    <row r="557" spans="1:9" x14ac:dyDescent="0.3">
      <c r="A557" s="2"/>
      <c r="B557" s="6"/>
      <c r="C557" s="7"/>
      <c r="D557" s="7"/>
      <c r="E557" s="7" t="s">
        <v>17</v>
      </c>
      <c r="F557" s="7" t="s">
        <v>18</v>
      </c>
      <c r="G557" s="8">
        <v>2586.7799282074002</v>
      </c>
      <c r="H557" s="13">
        <v>18803.490007400502</v>
      </c>
    </row>
    <row r="558" spans="1:9" x14ac:dyDescent="0.3">
      <c r="A558" s="2"/>
      <c r="B558" s="6"/>
      <c r="C558" s="7"/>
      <c r="D558" s="7"/>
      <c r="E558" s="7"/>
      <c r="F558" s="7" t="s">
        <v>20</v>
      </c>
      <c r="G558" s="8">
        <v>127.370002746582</v>
      </c>
      <c r="H558" s="13">
        <v>886.35999679565396</v>
      </c>
    </row>
    <row r="559" spans="1:9" ht="20.399999999999999" x14ac:dyDescent="0.3">
      <c r="A559" s="2"/>
      <c r="B559" s="6"/>
      <c r="C559" s="7"/>
      <c r="D559" s="7"/>
      <c r="E559" s="7" t="s">
        <v>22</v>
      </c>
      <c r="F559" s="7" t="s">
        <v>23</v>
      </c>
      <c r="G559" s="8">
        <v>458.63999176025402</v>
      </c>
      <c r="H559" s="13">
        <v>789.39987397193897</v>
      </c>
    </row>
    <row r="560" spans="1:9" x14ac:dyDescent="0.3">
      <c r="A560" s="2"/>
      <c r="B560" s="6"/>
      <c r="C560" s="7"/>
      <c r="D560" s="7"/>
      <c r="E560" s="7"/>
      <c r="F560" s="7" t="s">
        <v>24</v>
      </c>
      <c r="G560" s="8">
        <v>282.72999382018997</v>
      </c>
      <c r="H560" s="13">
        <v>1297.6100017726401</v>
      </c>
    </row>
    <row r="561" spans="1:9" x14ac:dyDescent="0.3">
      <c r="A561" s="2"/>
      <c r="B561" s="6"/>
      <c r="C561" s="7"/>
      <c r="D561" s="7"/>
      <c r="E561" s="7"/>
      <c r="F561" s="7" t="s">
        <v>25</v>
      </c>
      <c r="G561" s="8">
        <v>326.81998920440702</v>
      </c>
      <c r="H561" s="13">
        <v>4588.1600065231296</v>
      </c>
    </row>
    <row r="562" spans="1:9" x14ac:dyDescent="0.3">
      <c r="A562" s="2"/>
      <c r="B562" s="6"/>
      <c r="C562" s="7"/>
      <c r="D562" s="7"/>
      <c r="E562" s="9" t="s">
        <v>26</v>
      </c>
      <c r="F562" s="9"/>
      <c r="G562" s="10">
        <v>9027.2697463631594</v>
      </c>
      <c r="H562" s="14">
        <v>92554.149971649007</v>
      </c>
      <c r="I562" s="19">
        <f>+H562</f>
        <v>92554.149971649007</v>
      </c>
    </row>
    <row r="563" spans="1:9" ht="20.399999999999999" x14ac:dyDescent="0.3">
      <c r="A563" s="2"/>
      <c r="B563" s="6"/>
      <c r="C563" s="7"/>
      <c r="D563" s="7" t="s">
        <v>73</v>
      </c>
      <c r="E563" s="7" t="s">
        <v>9</v>
      </c>
      <c r="F563" s="7" t="s">
        <v>10</v>
      </c>
      <c r="G563" s="8">
        <v>0</v>
      </c>
      <c r="H563" s="13">
        <v>16720.460357666001</v>
      </c>
    </row>
    <row r="564" spans="1:9" x14ac:dyDescent="0.3">
      <c r="A564" s="2"/>
      <c r="B564" s="6"/>
      <c r="C564" s="7"/>
      <c r="D564" s="7"/>
      <c r="E564" s="7"/>
      <c r="F564" s="7" t="s">
        <v>11</v>
      </c>
      <c r="G564" s="8">
        <v>0</v>
      </c>
      <c r="H564" s="13">
        <v>6069.3800048828098</v>
      </c>
    </row>
    <row r="565" spans="1:9" x14ac:dyDescent="0.3">
      <c r="A565" s="2"/>
      <c r="B565" s="6"/>
      <c r="C565" s="7"/>
      <c r="D565" s="7"/>
      <c r="E565" s="7"/>
      <c r="F565" s="7" t="s">
        <v>12</v>
      </c>
      <c r="G565" s="8">
        <v>0</v>
      </c>
      <c r="H565" s="13">
        <v>179.75999450683599</v>
      </c>
    </row>
    <row r="566" spans="1:9" x14ac:dyDescent="0.3">
      <c r="A566" s="2"/>
      <c r="B566" s="6"/>
      <c r="C566" s="7"/>
      <c r="D566" s="7"/>
      <c r="E566" s="7"/>
      <c r="F566" s="7" t="s">
        <v>13</v>
      </c>
      <c r="G566" s="8">
        <v>0</v>
      </c>
      <c r="H566" s="13">
        <v>14.909999966620999</v>
      </c>
    </row>
    <row r="567" spans="1:9" ht="20.399999999999999" x14ac:dyDescent="0.3">
      <c r="A567" s="2"/>
      <c r="B567" s="6"/>
      <c r="C567" s="7"/>
      <c r="D567" s="7"/>
      <c r="E567" s="7" t="s">
        <v>29</v>
      </c>
      <c r="F567" s="7" t="s">
        <v>10</v>
      </c>
      <c r="G567" s="8">
        <v>0</v>
      </c>
      <c r="H567" s="13">
        <v>217.14999389648401</v>
      </c>
    </row>
    <row r="568" spans="1:9" ht="20.399999999999999" x14ac:dyDescent="0.3">
      <c r="A568" s="2"/>
      <c r="B568" s="6"/>
      <c r="C568" s="7"/>
      <c r="D568" s="7"/>
      <c r="E568" s="7" t="s">
        <v>14</v>
      </c>
      <c r="F568" s="7" t="s">
        <v>15</v>
      </c>
      <c r="G568" s="8">
        <v>0</v>
      </c>
      <c r="H568" s="13">
        <v>1421.7999706268299</v>
      </c>
    </row>
    <row r="569" spans="1:9" x14ac:dyDescent="0.3">
      <c r="A569" s="2"/>
      <c r="B569" s="6"/>
      <c r="C569" s="7"/>
      <c r="D569" s="7"/>
      <c r="E569" s="7"/>
      <c r="F569" s="7" t="s">
        <v>30</v>
      </c>
      <c r="G569" s="8">
        <v>0</v>
      </c>
      <c r="H569" s="13">
        <v>375</v>
      </c>
    </row>
    <row r="570" spans="1:9" x14ac:dyDescent="0.3">
      <c r="A570" s="2"/>
      <c r="B570" s="6"/>
      <c r="C570" s="7"/>
      <c r="D570" s="7"/>
      <c r="E570" s="7"/>
      <c r="F570" s="7" t="s">
        <v>16</v>
      </c>
      <c r="G570" s="8">
        <v>0</v>
      </c>
      <c r="H570" s="13">
        <v>422.13000488281199</v>
      </c>
    </row>
    <row r="571" spans="1:9" x14ac:dyDescent="0.3">
      <c r="A571" s="2"/>
      <c r="B571" s="6"/>
      <c r="C571" s="7"/>
      <c r="D571" s="7"/>
      <c r="E571" s="7"/>
      <c r="F571" s="7" t="s">
        <v>31</v>
      </c>
      <c r="G571" s="8">
        <v>0</v>
      </c>
      <c r="H571" s="13">
        <v>112.14999532699601</v>
      </c>
    </row>
    <row r="572" spans="1:9" x14ac:dyDescent="0.3">
      <c r="A572" s="2"/>
      <c r="B572" s="6"/>
      <c r="C572" s="7"/>
      <c r="D572" s="7"/>
      <c r="E572" s="7" t="s">
        <v>17</v>
      </c>
      <c r="F572" s="7" t="s">
        <v>18</v>
      </c>
      <c r="G572" s="8">
        <v>0</v>
      </c>
      <c r="H572" s="13">
        <v>7998.00999641418</v>
      </c>
    </row>
    <row r="573" spans="1:9" x14ac:dyDescent="0.3">
      <c r="A573" s="2"/>
      <c r="B573" s="6"/>
      <c r="C573" s="7"/>
      <c r="D573" s="7"/>
      <c r="E573" s="7"/>
      <c r="F573" s="7" t="s">
        <v>20</v>
      </c>
      <c r="G573" s="8">
        <v>0</v>
      </c>
      <c r="H573" s="13">
        <v>284.51000595092802</v>
      </c>
    </row>
    <row r="574" spans="1:9" x14ac:dyDescent="0.3">
      <c r="A574" s="2"/>
      <c r="B574" s="6"/>
      <c r="C574" s="7"/>
      <c r="D574" s="7"/>
      <c r="E574" s="7" t="s">
        <v>21</v>
      </c>
      <c r="F574" s="7" t="s">
        <v>19</v>
      </c>
      <c r="G574" s="8">
        <v>0</v>
      </c>
      <c r="H574" s="13">
        <v>828.47997474670399</v>
      </c>
    </row>
    <row r="575" spans="1:9" ht="20.399999999999999" x14ac:dyDescent="0.3">
      <c r="A575" s="2"/>
      <c r="B575" s="6"/>
      <c r="C575" s="7"/>
      <c r="D575" s="7"/>
      <c r="E575" s="7" t="s">
        <v>22</v>
      </c>
      <c r="F575" s="7" t="s">
        <v>23</v>
      </c>
      <c r="G575" s="8">
        <v>0</v>
      </c>
      <c r="H575" s="13">
        <v>1780.6000347137399</v>
      </c>
    </row>
    <row r="576" spans="1:9" x14ac:dyDescent="0.3">
      <c r="A576" s="2"/>
      <c r="B576" s="6"/>
      <c r="C576" s="7"/>
      <c r="D576" s="7"/>
      <c r="E576" s="7"/>
      <c r="F576" s="7" t="s">
        <v>24</v>
      </c>
      <c r="G576" s="8">
        <v>0</v>
      </c>
      <c r="H576" s="13">
        <v>-2967.2398526668599</v>
      </c>
    </row>
    <row r="577" spans="1:9" x14ac:dyDescent="0.3">
      <c r="A577" s="2"/>
      <c r="B577" s="6"/>
      <c r="C577" s="7"/>
      <c r="D577" s="7"/>
      <c r="E577" s="7"/>
      <c r="F577" s="7" t="s">
        <v>25</v>
      </c>
      <c r="G577" s="8">
        <v>0</v>
      </c>
      <c r="H577" s="13">
        <v>1452.1699830293701</v>
      </c>
    </row>
    <row r="578" spans="1:9" x14ac:dyDescent="0.3">
      <c r="A578" s="2"/>
      <c r="B578" s="6"/>
      <c r="C578" s="7"/>
      <c r="D578" s="7"/>
      <c r="E578" s="9" t="s">
        <v>26</v>
      </c>
      <c r="F578" s="9"/>
      <c r="G578" s="10">
        <v>0</v>
      </c>
      <c r="H578" s="14">
        <v>34909.270463943503</v>
      </c>
      <c r="I578" s="19">
        <f>+H578</f>
        <v>34909.270463943503</v>
      </c>
    </row>
    <row r="579" spans="1:9" ht="20.399999999999999" x14ac:dyDescent="0.3">
      <c r="A579" s="2"/>
      <c r="B579" s="6"/>
      <c r="C579" s="7"/>
      <c r="D579" s="7" t="s">
        <v>74</v>
      </c>
      <c r="E579" s="7" t="s">
        <v>9</v>
      </c>
      <c r="F579" s="7" t="s">
        <v>10</v>
      </c>
      <c r="G579" s="8">
        <v>5630.8701171875</v>
      </c>
      <c r="H579" s="13">
        <v>67476.190917968794</v>
      </c>
    </row>
    <row r="580" spans="1:9" x14ac:dyDescent="0.3">
      <c r="A580" s="2"/>
      <c r="B580" s="6"/>
      <c r="C580" s="7"/>
      <c r="D580" s="7"/>
      <c r="E580" s="7"/>
      <c r="F580" s="7" t="s">
        <v>11</v>
      </c>
      <c r="G580" s="8">
        <v>41.830001831055</v>
      </c>
      <c r="H580" s="13">
        <v>5401.9600219726599</v>
      </c>
    </row>
    <row r="581" spans="1:9" x14ac:dyDescent="0.3">
      <c r="A581" s="2"/>
      <c r="B581" s="6"/>
      <c r="C581" s="7"/>
      <c r="D581" s="7"/>
      <c r="E581" s="7"/>
      <c r="F581" s="7" t="s">
        <v>13</v>
      </c>
      <c r="G581" s="8">
        <v>49.230001688004002</v>
      </c>
      <c r="H581" s="13">
        <v>65.100001692771997</v>
      </c>
    </row>
    <row r="582" spans="1:9" ht="20.399999999999999" x14ac:dyDescent="0.3">
      <c r="A582" s="2"/>
      <c r="B582" s="6"/>
      <c r="C582" s="7"/>
      <c r="D582" s="7"/>
      <c r="E582" s="7" t="s">
        <v>29</v>
      </c>
      <c r="F582" s="7" t="s">
        <v>10</v>
      </c>
      <c r="G582" s="8">
        <v>216.57000732421901</v>
      </c>
      <c r="H582" s="13">
        <v>865.56002807617199</v>
      </c>
    </row>
    <row r="583" spans="1:9" ht="20.399999999999999" x14ac:dyDescent="0.3">
      <c r="A583" s="2"/>
      <c r="B583" s="6"/>
      <c r="C583" s="7"/>
      <c r="D583" s="7"/>
      <c r="E583" s="7" t="s">
        <v>14</v>
      </c>
      <c r="F583" s="7" t="s">
        <v>15</v>
      </c>
      <c r="G583" s="8">
        <v>472.72999024391203</v>
      </c>
      <c r="H583" s="13">
        <v>5672.7500257492102</v>
      </c>
    </row>
    <row r="584" spans="1:9" x14ac:dyDescent="0.3">
      <c r="A584" s="2"/>
      <c r="B584" s="6"/>
      <c r="C584" s="7"/>
      <c r="D584" s="7"/>
      <c r="E584" s="7"/>
      <c r="F584" s="7" t="s">
        <v>30</v>
      </c>
      <c r="G584" s="8">
        <v>125</v>
      </c>
      <c r="H584" s="13">
        <v>1500</v>
      </c>
    </row>
    <row r="585" spans="1:9" x14ac:dyDescent="0.3">
      <c r="A585" s="2"/>
      <c r="B585" s="6"/>
      <c r="C585" s="7"/>
      <c r="D585" s="7"/>
      <c r="E585" s="7"/>
      <c r="F585" s="7" t="s">
        <v>16</v>
      </c>
      <c r="G585" s="8">
        <v>142.190004348755</v>
      </c>
      <c r="H585" s="13">
        <v>1706.2699971198999</v>
      </c>
    </row>
    <row r="586" spans="1:9" x14ac:dyDescent="0.3">
      <c r="A586" s="2"/>
      <c r="B586" s="6"/>
      <c r="C586" s="7"/>
      <c r="D586" s="7"/>
      <c r="E586" s="7"/>
      <c r="F586" s="7" t="s">
        <v>31</v>
      </c>
      <c r="G586" s="8">
        <v>37.879998445510999</v>
      </c>
      <c r="H586" s="13">
        <v>454.52998161315901</v>
      </c>
    </row>
    <row r="587" spans="1:9" x14ac:dyDescent="0.3">
      <c r="A587" s="2"/>
      <c r="B587" s="6"/>
      <c r="C587" s="7"/>
      <c r="D587" s="7"/>
      <c r="E587" s="7" t="s">
        <v>17</v>
      </c>
      <c r="F587" s="7" t="s">
        <v>18</v>
      </c>
      <c r="G587" s="8">
        <v>3402.06008338928</v>
      </c>
      <c r="H587" s="13">
        <v>23943.529971122702</v>
      </c>
    </row>
    <row r="588" spans="1:9" x14ac:dyDescent="0.3">
      <c r="A588" s="2"/>
      <c r="B588" s="6"/>
      <c r="C588" s="7"/>
      <c r="D588" s="7"/>
      <c r="E588" s="7"/>
      <c r="F588" s="7" t="s">
        <v>20</v>
      </c>
      <c r="G588" s="8">
        <v>167.52000427246099</v>
      </c>
      <c r="H588" s="13">
        <v>1127.73000335693</v>
      </c>
    </row>
    <row r="589" spans="1:9" ht="20.399999999999999" x14ac:dyDescent="0.3">
      <c r="A589" s="2"/>
      <c r="B589" s="6"/>
      <c r="C589" s="7"/>
      <c r="D589" s="7"/>
      <c r="E589" s="7" t="s">
        <v>22</v>
      </c>
      <c r="F589" s="7" t="s">
        <v>23</v>
      </c>
      <c r="G589" s="8">
        <v>562.36999797820999</v>
      </c>
      <c r="H589" s="13">
        <v>-1696.5100057125101</v>
      </c>
    </row>
    <row r="590" spans="1:9" x14ac:dyDescent="0.3">
      <c r="A590" s="2"/>
      <c r="B590" s="6"/>
      <c r="C590" s="7"/>
      <c r="D590" s="7"/>
      <c r="E590" s="7"/>
      <c r="F590" s="7" t="s">
        <v>24</v>
      </c>
      <c r="G590" s="8">
        <v>366.01001739501999</v>
      </c>
      <c r="H590" s="13">
        <v>2729.7900314331</v>
      </c>
    </row>
    <row r="591" spans="1:9" x14ac:dyDescent="0.3">
      <c r="A591" s="2"/>
      <c r="B591" s="6"/>
      <c r="C591" s="7"/>
      <c r="D591" s="7"/>
      <c r="E591" s="7"/>
      <c r="F591" s="7" t="s">
        <v>25</v>
      </c>
      <c r="G591" s="8">
        <v>415.92999285459501</v>
      </c>
      <c r="H591" s="13">
        <v>5304.2799609899503</v>
      </c>
    </row>
    <row r="592" spans="1:9" x14ac:dyDescent="0.3">
      <c r="A592" s="2"/>
      <c r="B592" s="6"/>
      <c r="C592" s="7"/>
      <c r="D592" s="7"/>
      <c r="E592" s="9" t="s">
        <v>26</v>
      </c>
      <c r="F592" s="9"/>
      <c r="G592" s="10">
        <v>11630.190216958499</v>
      </c>
      <c r="H592" s="14">
        <v>114551.180935383</v>
      </c>
      <c r="I592" s="19">
        <f>+H592</f>
        <v>114551.180935383</v>
      </c>
    </row>
    <row r="593" spans="1:9" x14ac:dyDescent="0.3">
      <c r="A593" s="2"/>
      <c r="B593" s="11" t="s">
        <v>26</v>
      </c>
      <c r="C593" s="9"/>
      <c r="D593" s="9"/>
      <c r="E593" s="9"/>
      <c r="F593" s="9"/>
      <c r="G593" s="10">
        <v>265719.03994079301</v>
      </c>
      <c r="H593" s="14">
        <v>2479659.5749218101</v>
      </c>
    </row>
    <row r="594" spans="1:9" x14ac:dyDescent="0.3">
      <c r="A594" s="3" t="s">
        <v>26</v>
      </c>
      <c r="B594" s="11"/>
      <c r="C594" s="9"/>
      <c r="D594" s="9"/>
      <c r="E594" s="9"/>
      <c r="F594" s="9"/>
      <c r="G594" s="12">
        <v>265719.03994079301</v>
      </c>
      <c r="H594" s="15">
        <v>2479659.5749218101</v>
      </c>
      <c r="I594" s="19">
        <f>SUM(I2:I592)</f>
        <v>2355797.5281762658</v>
      </c>
    </row>
    <row r="595" spans="1:9" x14ac:dyDescent="0.3">
      <c r="H595" s="20">
        <f>+H592+H578+H562+H547+H532+H516+H501+H487+H473+H458+H443+H428+H414+H398+H383+H368+H353+H337+H322+H308+H293+H279+H265+H250+H234+H218+H204+H189+H175+H160+H145+H131+H117+H102+H87+H72+H58+H44+H29+H15</f>
        <v>2479659.5749218045</v>
      </c>
      <c r="I595" s="20">
        <f>+I592+I578+I562+I547+I532+I516+I501+I487+I473+I458+I443+I428+I414+I398+I383+I368+I353+I337+I322+I308+I293+I279+I265+I250+I234+I218+I204+I189+I175+I160+I145+I131+I117+I102+I87+I72+I58+I44+I29+I15+I2</f>
        <v>2355797.5281762662</v>
      </c>
    </row>
  </sheetData>
  <pageMargins left="0.7" right="0.7" top="0.75" bottom="0.75" header="0.3" footer="0.3"/>
  <pageSetup paperSize="9" orientation="portrait"/>
  <headerFooter>
    <oddHeader>&amp;LReport: Consuntivo Costi BUDG&amp;CPivot 1</oddHeader>
    <oddFooter>&amp;L Sez.1:01/12/2019-31/12/2019 Sez.2:01/01/2019-31/12/2019&amp;R05/02/2020 12:01:05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2496D-6177-430B-BE95-A314882F69C2}">
  <dimension ref="B2:C11"/>
  <sheetViews>
    <sheetView tabSelected="1" workbookViewId="0">
      <selection activeCell="C11" sqref="C11"/>
    </sheetView>
  </sheetViews>
  <sheetFormatPr defaultRowHeight="13.2" x14ac:dyDescent="0.25"/>
  <cols>
    <col min="1" max="1" width="8.88671875" style="21"/>
    <col min="2" max="2" width="13.44140625" style="21" bestFit="1" customWidth="1"/>
    <col min="3" max="3" width="13.109375" style="21" bestFit="1" customWidth="1"/>
    <col min="4" max="16384" width="8.88671875" style="21"/>
  </cols>
  <sheetData>
    <row r="2" spans="2:3" x14ac:dyDescent="0.25">
      <c r="B2" s="21" t="s">
        <v>78</v>
      </c>
      <c r="C2" s="21" t="s">
        <v>79</v>
      </c>
    </row>
    <row r="3" spans="2:3" ht="14.4" x14ac:dyDescent="0.3">
      <c r="B3" s="21">
        <v>2012</v>
      </c>
      <c r="C3" s="22">
        <v>919012.36</v>
      </c>
    </row>
    <row r="4" spans="2:3" ht="14.4" x14ac:dyDescent="0.3">
      <c r="B4" s="21">
        <v>2013</v>
      </c>
      <c r="C4" s="22">
        <v>1263919.71</v>
      </c>
    </row>
    <row r="5" spans="2:3" ht="14.4" x14ac:dyDescent="0.3">
      <c r="B5" s="21">
        <v>2014</v>
      </c>
      <c r="C5" s="22">
        <v>1635698.73</v>
      </c>
    </row>
    <row r="6" spans="2:3" x14ac:dyDescent="0.25">
      <c r="B6" s="21" t="s">
        <v>80</v>
      </c>
      <c r="C6" s="23">
        <f>SUM(C3:C5)</f>
        <v>3818630.8</v>
      </c>
    </row>
    <row r="7" spans="2:3" ht="14.4" x14ac:dyDescent="0.3">
      <c r="B7" s="21" t="s">
        <v>81</v>
      </c>
      <c r="C7" s="22">
        <f>+C6/3</f>
        <v>1272876.9333333333</v>
      </c>
    </row>
    <row r="8" spans="2:3" x14ac:dyDescent="0.25">
      <c r="B8" s="21">
        <v>2019</v>
      </c>
      <c r="C8" s="24">
        <f>+'Pivot 1-Pivot 1'!I595</f>
        <v>2355797.5281762662</v>
      </c>
    </row>
    <row r="10" spans="2:3" x14ac:dyDescent="0.25">
      <c r="B10" s="21" t="s">
        <v>82</v>
      </c>
      <c r="C10" s="23">
        <f>+C8-C7</f>
        <v>1082920.5948429329</v>
      </c>
    </row>
    <row r="11" spans="2:3" ht="14.4" x14ac:dyDescent="0.3">
      <c r="B11" s="25" t="s">
        <v>83</v>
      </c>
      <c r="C11" s="22">
        <f>+C10/2</f>
        <v>541460.29742146644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199289-7FF2-4C57-86D9-5B0BFBE32816}"/>
</file>

<file path=customXml/itemProps2.xml><?xml version="1.0" encoding="utf-8"?>
<ds:datastoreItem xmlns:ds="http://schemas.openxmlformats.org/officeDocument/2006/customXml" ds:itemID="{22FA1B2F-8865-4941-A007-4F20D0EE6400}"/>
</file>

<file path=customXml/itemProps3.xml><?xml version="1.0" encoding="utf-8"?>
<ds:datastoreItem xmlns:ds="http://schemas.openxmlformats.org/officeDocument/2006/customXml" ds:itemID="{C0FB604F-DE51-49B8-A375-A55C1904AC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Pivot 1-Pivot 1</vt:lpstr>
      <vt:lpstr>MEDIA STORICA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Checchin</dc:creator>
  <cp:lastModifiedBy>Maurizio Checchin</cp:lastModifiedBy>
  <dcterms:created xsi:type="dcterms:W3CDTF">2020-02-05T12:01:05Z</dcterms:created>
  <dcterms:modified xsi:type="dcterms:W3CDTF">2020-07-29T08:42:47Z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